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Desktop\FR2 cell reselection\"/>
    </mc:Choice>
  </mc:AlternateContent>
  <xr:revisionPtr revIDLastSave="0" documentId="13_ncr:1_{B3A59C70-3368-4810-82FC-E867E8F58BD7}" xr6:coauthVersionLast="36" xr6:coauthVersionMax="36" xr10:uidLastSave="{00000000-0000-0000-0000-000000000000}"/>
  <bookViews>
    <workbookView xWindow="0" yWindow="0" windowWidth="19200" windowHeight="8565" tabRatio="809" activeTab="2" xr2:uid="{00000000-000D-0000-FFFF-FFFF00000000}"/>
  </bookViews>
  <sheets>
    <sheet name="Template" sheetId="2" r:id="rId1"/>
    <sheet name="7.1.1.2-1" sheetId="14" r:id="rId2"/>
    <sheet name="7.1.1.2-2" sheetId="16" r:id="rId3"/>
  </sheets>
  <calcPr calcId="191029"/>
</workbook>
</file>

<file path=xl/calcChain.xml><?xml version="1.0" encoding="utf-8"?>
<calcChain xmlns="http://schemas.openxmlformats.org/spreadsheetml/2006/main">
  <c r="AA139" i="16" l="1"/>
  <c r="AA131" i="16"/>
  <c r="Q111" i="16"/>
  <c r="M111" i="16"/>
  <c r="L111" i="16"/>
  <c r="K111" i="16"/>
  <c r="K114" i="16" s="1"/>
  <c r="J111" i="16"/>
  <c r="J114" i="16" s="1"/>
  <c r="I111" i="16"/>
  <c r="L114" i="16" s="1"/>
  <c r="E111" i="16"/>
  <c r="H109" i="16"/>
  <c r="H111" i="16" s="1"/>
  <c r="AA143" i="16" s="1"/>
  <c r="G108" i="16"/>
  <c r="G111" i="16" s="1"/>
  <c r="AA149" i="16" s="1"/>
  <c r="F107" i="16"/>
  <c r="F111" i="16" s="1"/>
  <c r="AA147" i="16" s="1"/>
  <c r="E106" i="16"/>
  <c r="Q103" i="16"/>
  <c r="P103" i="16"/>
  <c r="P111" i="16" s="1"/>
  <c r="O103" i="16"/>
  <c r="O111" i="16" s="1"/>
  <c r="N103" i="16"/>
  <c r="N111" i="16" s="1"/>
  <c r="M103" i="16"/>
  <c r="L103" i="16"/>
  <c r="K102" i="16"/>
  <c r="J102" i="16"/>
  <c r="I102" i="16"/>
  <c r="V85" i="16"/>
  <c r="U85" i="16"/>
  <c r="O85" i="16"/>
  <c r="J85" i="16"/>
  <c r="I85" i="16"/>
  <c r="M81" i="16"/>
  <c r="L81" i="16"/>
  <c r="I81" i="16"/>
  <c r="O77" i="16"/>
  <c r="J77" i="16"/>
  <c r="I77" i="16"/>
  <c r="X77" i="16" s="1"/>
  <c r="X140" i="16" s="1"/>
  <c r="O73" i="16"/>
  <c r="M73" i="16"/>
  <c r="L73" i="16"/>
  <c r="I72" i="16"/>
  <c r="I73" i="16" s="1"/>
  <c r="X73" i="16" s="1"/>
  <c r="X136" i="16" s="1"/>
  <c r="M69" i="16"/>
  <c r="L69" i="16"/>
  <c r="J69" i="16"/>
  <c r="Y69" i="16" s="1"/>
  <c r="Y132" i="16" s="1"/>
  <c r="I69" i="16"/>
  <c r="X69" i="16" s="1"/>
  <c r="X132" i="16" s="1"/>
  <c r="O65" i="16"/>
  <c r="M65" i="16"/>
  <c r="L65" i="16"/>
  <c r="I64" i="16"/>
  <c r="I65" i="16" s="1"/>
  <c r="X65" i="16" s="1"/>
  <c r="X128" i="16" s="1"/>
  <c r="W57" i="16"/>
  <c r="W85" i="16" s="1"/>
  <c r="V57" i="16"/>
  <c r="V81" i="16" s="1"/>
  <c r="U57" i="16"/>
  <c r="U81" i="16" s="1"/>
  <c r="Q55" i="16"/>
  <c r="P55" i="16"/>
  <c r="N55" i="16"/>
  <c r="M55" i="16"/>
  <c r="P54" i="16"/>
  <c r="Q54" i="16" s="1"/>
  <c r="N54" i="16"/>
  <c r="N69" i="16" s="1"/>
  <c r="M54" i="16"/>
  <c r="K53" i="16"/>
  <c r="J53" i="16"/>
  <c r="J52" i="16"/>
  <c r="J81" i="16" s="1"/>
  <c r="C44" i="16"/>
  <c r="C43" i="16"/>
  <c r="T56" i="16" s="1"/>
  <c r="Q42" i="16"/>
  <c r="K38" i="16"/>
  <c r="K72" i="16" s="1"/>
  <c r="J38" i="16"/>
  <c r="J72" i="16" s="1"/>
  <c r="J73" i="16" s="1"/>
  <c r="I38" i="16"/>
  <c r="Q37" i="16"/>
  <c r="Q40" i="16" s="1"/>
  <c r="Q45" i="16" s="1"/>
  <c r="Q46" i="16" s="1"/>
  <c r="P37" i="16"/>
  <c r="P39" i="16" s="1"/>
  <c r="O37" i="16"/>
  <c r="N37" i="16"/>
  <c r="N39" i="16" s="1"/>
  <c r="M37" i="16"/>
  <c r="M40" i="16" s="1"/>
  <c r="M45" i="16" s="1"/>
  <c r="M46" i="16" s="1"/>
  <c r="L37" i="16"/>
  <c r="L39" i="16" s="1"/>
  <c r="K37" i="16"/>
  <c r="J37" i="16"/>
  <c r="I37" i="16"/>
  <c r="C26" i="16"/>
  <c r="D105" i="16" s="1"/>
  <c r="D111" i="16" s="1"/>
  <c r="C25" i="16"/>
  <c r="C104" i="16" s="1"/>
  <c r="C111" i="16" s="1"/>
  <c r="P118" i="14"/>
  <c r="Q118" i="14"/>
  <c r="O118" i="14"/>
  <c r="M117" i="14"/>
  <c r="N117" i="14"/>
  <c r="L117" i="14"/>
  <c r="L41" i="16" l="1"/>
  <c r="Q39" i="16"/>
  <c r="P42" i="16"/>
  <c r="L40" i="16"/>
  <c r="L45" i="16" s="1"/>
  <c r="L46" i="16" s="1"/>
  <c r="N41" i="16"/>
  <c r="O42" i="16"/>
  <c r="Q73" i="16"/>
  <c r="Q65" i="16"/>
  <c r="Q85" i="16"/>
  <c r="Q77" i="16"/>
  <c r="L116" i="16"/>
  <c r="T85" i="16"/>
  <c r="T81" i="16"/>
  <c r="Q118" i="16"/>
  <c r="M114" i="16"/>
  <c r="N81" i="16"/>
  <c r="N114" i="16"/>
  <c r="N117" i="16" s="1"/>
  <c r="R56" i="16"/>
  <c r="P85" i="16"/>
  <c r="P40" i="16"/>
  <c r="P45" i="16" s="1"/>
  <c r="P46" i="16" s="1"/>
  <c r="N65" i="16"/>
  <c r="N73" i="16"/>
  <c r="N40" i="16"/>
  <c r="N45" i="16" s="1"/>
  <c r="N46" i="16" s="1"/>
  <c r="O114" i="16"/>
  <c r="O40" i="16"/>
  <c r="O45" i="16" s="1"/>
  <c r="O46" i="16" s="1"/>
  <c r="K52" i="16"/>
  <c r="K73" i="16" s="1"/>
  <c r="Z73" i="16" s="1"/>
  <c r="Z136" i="16" s="1"/>
  <c r="S56" i="16"/>
  <c r="P77" i="16"/>
  <c r="Y77" i="16" s="1"/>
  <c r="Y140" i="16" s="1"/>
  <c r="P114" i="16"/>
  <c r="P118" i="16" s="1"/>
  <c r="Q114" i="16"/>
  <c r="P65" i="16"/>
  <c r="P73" i="16"/>
  <c r="Y73" i="16" s="1"/>
  <c r="Y136" i="16" s="1"/>
  <c r="M39" i="16"/>
  <c r="M41" i="16"/>
  <c r="W81" i="16"/>
  <c r="I114" i="16"/>
  <c r="O39" i="16"/>
  <c r="J64" i="16"/>
  <c r="J65" i="16" s="1"/>
  <c r="Y65" i="16" s="1"/>
  <c r="Y128" i="16" s="1"/>
  <c r="K64" i="16"/>
  <c r="K65" i="16" s="1"/>
  <c r="Z65" i="16" s="1"/>
  <c r="Z128" i="16" s="1"/>
  <c r="AA149" i="14"/>
  <c r="AA147" i="14"/>
  <c r="AA139" i="14"/>
  <c r="AA131" i="14"/>
  <c r="Q111" i="14"/>
  <c r="P111" i="14"/>
  <c r="O111" i="14"/>
  <c r="N111" i="14"/>
  <c r="M111" i="14"/>
  <c r="I111" i="14"/>
  <c r="O114" i="14" s="1"/>
  <c r="F111" i="14"/>
  <c r="H109" i="14"/>
  <c r="H111" i="14" s="1"/>
  <c r="AA143" i="14" s="1"/>
  <c r="G108" i="14"/>
  <c r="G111" i="14" s="1"/>
  <c r="F107" i="14"/>
  <c r="E106" i="14"/>
  <c r="E111" i="14" s="1"/>
  <c r="Q103" i="14"/>
  <c r="P103" i="14"/>
  <c r="O103" i="14"/>
  <c r="N103" i="14"/>
  <c r="M103" i="14"/>
  <c r="L103" i="14"/>
  <c r="L111" i="14" s="1"/>
  <c r="K102" i="14"/>
  <c r="K111" i="14" s="1"/>
  <c r="J102" i="14"/>
  <c r="J111" i="14" s="1"/>
  <c r="I102" i="14"/>
  <c r="R85" i="14"/>
  <c r="P85" i="14"/>
  <c r="O85" i="14"/>
  <c r="I85" i="14"/>
  <c r="L81" i="14"/>
  <c r="I81" i="14"/>
  <c r="X77" i="14"/>
  <c r="X140" i="14" s="1"/>
  <c r="P77" i="14"/>
  <c r="O77" i="14"/>
  <c r="I77" i="14"/>
  <c r="P73" i="14"/>
  <c r="O73" i="14"/>
  <c r="M73" i="14"/>
  <c r="L73" i="14"/>
  <c r="X69" i="14"/>
  <c r="X132" i="14" s="1"/>
  <c r="M69" i="14"/>
  <c r="L69" i="14"/>
  <c r="I69" i="14"/>
  <c r="P65" i="14"/>
  <c r="O65" i="14"/>
  <c r="M65" i="14"/>
  <c r="L65" i="14"/>
  <c r="W57" i="14"/>
  <c r="W85" i="14" s="1"/>
  <c r="V57" i="14"/>
  <c r="V85" i="14" s="1"/>
  <c r="U57" i="14"/>
  <c r="U85" i="14" s="1"/>
  <c r="T56" i="14"/>
  <c r="T81" i="14" s="1"/>
  <c r="S56" i="14"/>
  <c r="S81" i="14" s="1"/>
  <c r="R56" i="14"/>
  <c r="R81" i="14" s="1"/>
  <c r="Q55" i="14"/>
  <c r="P55" i="14"/>
  <c r="N55" i="14"/>
  <c r="M55" i="14"/>
  <c r="P54" i="14"/>
  <c r="Q54" i="14" s="1"/>
  <c r="M54" i="14"/>
  <c r="M81" i="14" s="1"/>
  <c r="K53" i="14"/>
  <c r="J53" i="14"/>
  <c r="K52" i="14"/>
  <c r="K85" i="14" s="1"/>
  <c r="J52" i="14"/>
  <c r="J85" i="14" s="1"/>
  <c r="M45" i="14"/>
  <c r="M46" i="14" s="1"/>
  <c r="C44" i="14"/>
  <c r="C43" i="14"/>
  <c r="M40" i="14"/>
  <c r="K38" i="14"/>
  <c r="J38" i="14"/>
  <c r="J72" i="14" s="1"/>
  <c r="J73" i="14" s="1"/>
  <c r="Y73" i="14" s="1"/>
  <c r="Y136" i="14" s="1"/>
  <c r="I38" i="14"/>
  <c r="I72" i="14" s="1"/>
  <c r="I73" i="14" s="1"/>
  <c r="X73" i="14" s="1"/>
  <c r="X136" i="14" s="1"/>
  <c r="Q37" i="14"/>
  <c r="Q40" i="14" s="1"/>
  <c r="Q45" i="14" s="1"/>
  <c r="Q46" i="14" s="1"/>
  <c r="P37" i="14"/>
  <c r="P39" i="14" s="1"/>
  <c r="O37" i="14"/>
  <c r="O40" i="14" s="1"/>
  <c r="O45" i="14" s="1"/>
  <c r="O46" i="14" s="1"/>
  <c r="N37" i="14"/>
  <c r="N40" i="14" s="1"/>
  <c r="N45" i="14" s="1"/>
  <c r="M37" i="14"/>
  <c r="L37" i="14"/>
  <c r="L40" i="14" s="1"/>
  <c r="L45" i="14" s="1"/>
  <c r="K37" i="14"/>
  <c r="N41" i="14" s="1"/>
  <c r="J37" i="14"/>
  <c r="I37" i="14"/>
  <c r="L41" i="14" s="1"/>
  <c r="C26" i="14"/>
  <c r="D105" i="14" s="1"/>
  <c r="D111" i="14" s="1"/>
  <c r="C25" i="14"/>
  <c r="C104" i="14" s="1"/>
  <c r="C111" i="14" s="1"/>
  <c r="M115" i="16" l="1"/>
  <c r="M128" i="16" s="1"/>
  <c r="M116" i="16"/>
  <c r="K81" i="16"/>
  <c r="K85" i="16"/>
  <c r="Z85" i="16" s="1"/>
  <c r="Z148" i="16" s="1"/>
  <c r="K77" i="16"/>
  <c r="Z77" i="16" s="1"/>
  <c r="Z140" i="16" s="1"/>
  <c r="K69" i="16"/>
  <c r="Z69" i="16" s="1"/>
  <c r="Z132" i="16" s="1"/>
  <c r="O118" i="16"/>
  <c r="L117" i="16"/>
  <c r="L115" i="16"/>
  <c r="L128" i="16" s="1"/>
  <c r="S85" i="16"/>
  <c r="Y85" i="16" s="1"/>
  <c r="Y148" i="16" s="1"/>
  <c r="S81" i="16"/>
  <c r="Y81" i="16" s="1"/>
  <c r="Y144" i="16" s="1"/>
  <c r="O115" i="16"/>
  <c r="O136" i="16" s="1"/>
  <c r="O116" i="16"/>
  <c r="M117" i="16"/>
  <c r="Z81" i="16"/>
  <c r="Z144" i="16" s="1"/>
  <c r="Q115" i="16"/>
  <c r="Q136" i="16" s="1"/>
  <c r="Q116" i="16"/>
  <c r="R81" i="16"/>
  <c r="X81" i="16" s="1"/>
  <c r="X144" i="16" s="1"/>
  <c r="R85" i="16"/>
  <c r="X85" i="16" s="1"/>
  <c r="X148" i="16" s="1"/>
  <c r="L132" i="16"/>
  <c r="L119" i="16"/>
  <c r="L120" i="16" s="1"/>
  <c r="L144" i="16" s="1"/>
  <c r="P115" i="16"/>
  <c r="P136" i="16" s="1"/>
  <c r="P116" i="16"/>
  <c r="N115" i="16"/>
  <c r="N128" i="16" s="1"/>
  <c r="N116" i="16"/>
  <c r="Q39" i="14"/>
  <c r="P42" i="14"/>
  <c r="L46" i="14"/>
  <c r="M39" i="14"/>
  <c r="Q42" i="14"/>
  <c r="P40" i="14"/>
  <c r="P45" i="14" s="1"/>
  <c r="P46" i="14" s="1"/>
  <c r="N46" i="14"/>
  <c r="X85" i="14"/>
  <c r="X148" i="14" s="1"/>
  <c r="N114" i="14"/>
  <c r="Q114" i="14"/>
  <c r="K114" i="14"/>
  <c r="M114" i="14"/>
  <c r="J114" i="14"/>
  <c r="P114" i="14"/>
  <c r="X81" i="14"/>
  <c r="X144" i="14" s="1"/>
  <c r="O116" i="14"/>
  <c r="Q77" i="14"/>
  <c r="Q85" i="14"/>
  <c r="Q73" i="14"/>
  <c r="Q65" i="14"/>
  <c r="U81" i="14"/>
  <c r="S85" i="14"/>
  <c r="Y85" i="14" s="1"/>
  <c r="Y148" i="14" s="1"/>
  <c r="M41" i="14"/>
  <c r="N54" i="14"/>
  <c r="W81" i="14"/>
  <c r="T85" i="14"/>
  <c r="N39" i="14"/>
  <c r="I64" i="14"/>
  <c r="I65" i="14" s="1"/>
  <c r="X65" i="14" s="1"/>
  <c r="X128" i="14" s="1"/>
  <c r="I114" i="14"/>
  <c r="L39" i="14"/>
  <c r="V81" i="14"/>
  <c r="O39" i="14"/>
  <c r="O42" i="14"/>
  <c r="J64" i="14"/>
  <c r="J65" i="14" s="1"/>
  <c r="Y65" i="14" s="1"/>
  <c r="Y128" i="14" s="1"/>
  <c r="J81" i="14"/>
  <c r="Y81" i="14" s="1"/>
  <c r="Y144" i="14" s="1"/>
  <c r="K64" i="14"/>
  <c r="K65" i="14" s="1"/>
  <c r="K72" i="14"/>
  <c r="K73" i="14" s="1"/>
  <c r="K81" i="14"/>
  <c r="L114" i="14"/>
  <c r="J69" i="14"/>
  <c r="Y69" i="14" s="1"/>
  <c r="Y132" i="14" s="1"/>
  <c r="J77" i="14"/>
  <c r="Y77" i="14" s="1"/>
  <c r="Y140" i="14" s="1"/>
  <c r="K69" i="14"/>
  <c r="K77" i="14"/>
  <c r="Q137" i="16" l="1"/>
  <c r="Q135" i="16"/>
  <c r="M132" i="16"/>
  <c r="M119" i="16"/>
  <c r="M120" i="16" s="1"/>
  <c r="M144" i="16" s="1"/>
  <c r="M129" i="16"/>
  <c r="M127" i="16"/>
  <c r="P137" i="16"/>
  <c r="P135" i="16"/>
  <c r="N132" i="16"/>
  <c r="N119" i="16"/>
  <c r="N120" i="16" s="1"/>
  <c r="N144" i="16" s="1"/>
  <c r="O140" i="16"/>
  <c r="O119" i="16"/>
  <c r="O120" i="16" s="1"/>
  <c r="O148" i="16" s="1"/>
  <c r="O137" i="16"/>
  <c r="O135" i="16"/>
  <c r="P119" i="16"/>
  <c r="P120" i="16" s="1"/>
  <c r="P148" i="16" s="1"/>
  <c r="P140" i="16"/>
  <c r="L127" i="16"/>
  <c r="L129" i="16"/>
  <c r="L131" i="16"/>
  <c r="L133" i="16"/>
  <c r="N129" i="16"/>
  <c r="N127" i="16"/>
  <c r="L143" i="16"/>
  <c r="L145" i="16"/>
  <c r="Q140" i="16"/>
  <c r="Q119" i="16"/>
  <c r="Q120" i="16" s="1"/>
  <c r="Q148" i="16" s="1"/>
  <c r="Z85" i="14"/>
  <c r="Z148" i="14" s="1"/>
  <c r="O115" i="14"/>
  <c r="O136" i="14" s="1"/>
  <c r="Z73" i="14"/>
  <c r="Z136" i="14" s="1"/>
  <c r="O119" i="14"/>
  <c r="O120" i="14" s="1"/>
  <c r="O148" i="14" s="1"/>
  <c r="O140" i="14"/>
  <c r="P116" i="14"/>
  <c r="P115" i="14"/>
  <c r="P136" i="14" s="1"/>
  <c r="L116" i="14"/>
  <c r="L115" i="14"/>
  <c r="L128" i="14" s="1"/>
  <c r="M116" i="14"/>
  <c r="M115" i="14"/>
  <c r="M128" i="14" s="1"/>
  <c r="Z65" i="14"/>
  <c r="Z128" i="14" s="1"/>
  <c r="Z77" i="14"/>
  <c r="Z140" i="14" s="1"/>
  <c r="Q115" i="14"/>
  <c r="Q136" i="14" s="1"/>
  <c r="Q116" i="14"/>
  <c r="N81" i="14"/>
  <c r="Z81" i="14" s="1"/>
  <c r="Z144" i="14" s="1"/>
  <c r="N69" i="14"/>
  <c r="Z69" i="14" s="1"/>
  <c r="Z132" i="14" s="1"/>
  <c r="N65" i="14"/>
  <c r="N73" i="14"/>
  <c r="N116" i="14"/>
  <c r="N115" i="14"/>
  <c r="N128" i="14" s="1"/>
  <c r="P139" i="16" l="1"/>
  <c r="P141" i="16"/>
  <c r="Q147" i="16"/>
  <c r="Q149" i="16"/>
  <c r="Q139" i="16"/>
  <c r="Q141" i="16"/>
  <c r="O141" i="16"/>
  <c r="O139" i="16"/>
  <c r="M145" i="16"/>
  <c r="M143" i="16"/>
  <c r="M133" i="16"/>
  <c r="M131" i="16"/>
  <c r="O147" i="16"/>
  <c r="O149" i="16"/>
  <c r="P149" i="16"/>
  <c r="P147" i="16"/>
  <c r="N143" i="16"/>
  <c r="N145" i="16"/>
  <c r="N133" i="16"/>
  <c r="N131" i="16"/>
  <c r="Q135" i="14"/>
  <c r="Q137" i="14"/>
  <c r="P140" i="14"/>
  <c r="P119" i="14"/>
  <c r="P120" i="14" s="1"/>
  <c r="P148" i="14" s="1"/>
  <c r="N127" i="14"/>
  <c r="N129" i="14"/>
  <c r="O135" i="14"/>
  <c r="O137" i="14"/>
  <c r="P135" i="14"/>
  <c r="P137" i="14"/>
  <c r="O147" i="14"/>
  <c r="O149" i="14"/>
  <c r="N119" i="14"/>
  <c r="N120" i="14" s="1"/>
  <c r="N144" i="14" s="1"/>
  <c r="N132" i="14"/>
  <c r="M119" i="14"/>
  <c r="M120" i="14" s="1"/>
  <c r="M144" i="14" s="1"/>
  <c r="M132" i="14"/>
  <c r="Q140" i="14"/>
  <c r="Q119" i="14"/>
  <c r="Q120" i="14" s="1"/>
  <c r="Q148" i="14" s="1"/>
  <c r="O139" i="14"/>
  <c r="O141" i="14"/>
  <c r="L127" i="14"/>
  <c r="L129" i="14"/>
  <c r="M127" i="14"/>
  <c r="M129" i="14"/>
  <c r="L132" i="14"/>
  <c r="L119" i="14"/>
  <c r="L120" i="14" s="1"/>
  <c r="L144" i="14" s="1"/>
  <c r="Q149" i="14" l="1"/>
  <c r="Q147" i="14"/>
  <c r="Q139" i="14"/>
  <c r="Q141" i="14"/>
  <c r="M131" i="14"/>
  <c r="M133" i="14"/>
  <c r="P149" i="14"/>
  <c r="P147" i="14"/>
  <c r="M143" i="14"/>
  <c r="M145" i="14"/>
  <c r="P139" i="14"/>
  <c r="P141" i="14"/>
  <c r="L143" i="14"/>
  <c r="L145" i="14"/>
  <c r="N131" i="14"/>
  <c r="N133" i="14"/>
  <c r="L131" i="14"/>
  <c r="L133" i="14"/>
  <c r="N145" i="14"/>
  <c r="N143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P11" authorId="0" shapeId="0" xr:uid="{C05A39C8-25EE-46DB-9213-91B3065A4D9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R80" authorId="0" shapeId="0" xr:uid="{24C79BAF-C6DB-4731-AA0B-4A9BF2384A7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S80" authorId="0" shapeId="0" xr:uid="{2569BF8E-E40C-4FB9-BB38-E447FD6F4F9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T80" authorId="0" shapeId="0" xr:uid="{807EA76D-93E8-4E01-9673-01246431203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S84" authorId="0" shapeId="0" xr:uid="{4D283D86-8CBB-468C-801D-D4EA5D54F17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T84" authorId="0" shapeId="0" xr:uid="{0D07B5FA-5915-4C2D-AB04-26F509AB04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P11" authorId="0" shapeId="0" xr:uid="{47ABFEE1-D334-4411-876B-7C385BA8DE3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R80" authorId="0" shapeId="0" xr:uid="{C29BCD6F-933D-4FB8-97EB-5F38723CCC9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S80" authorId="0" shapeId="0" xr:uid="{28B82989-915E-453B-82D4-991F072CD71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T80" authorId="0" shapeId="0" xr:uid="{67539292-D363-4DF0-B3AA-0FA40993825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S84" authorId="0" shapeId="0" xr:uid="{1336C7F3-CA1F-46F5-AE74-C3C7841B523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T84" authorId="0" shapeId="0" xr:uid="{A9B074E1-B7E6-4D4B-B531-1345742AD3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</commentList>
</comments>
</file>

<file path=xl/sharedStrings.xml><?xml version="1.0" encoding="utf-8"?>
<sst xmlns="http://schemas.openxmlformats.org/spreadsheetml/2006/main" count="722" uniqueCount="178">
  <si>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</si>
  <si>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</si>
  <si>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</si>
  <si>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</si>
  <si>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</si>
  <si>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</si>
  <si>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</si>
  <si>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</si>
  <si>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</si>
  <si>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</si>
  <si>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</si>
  <si>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</si>
  <si>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</si>
  <si>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</si>
  <si>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</si>
  <si>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</si>
  <si>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</si>
  <si>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</si>
  <si>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</si>
  <si>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</si>
  <si>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</si>
  <si>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</si>
  <si>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</si>
  <si>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</si>
  <si>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</si>
  <si>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</si>
  <si>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</si>
  <si>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</si>
  <si>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</si>
  <si>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</si>
  <si>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</si>
  <si>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</si>
  <si>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</si>
  <si>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</si>
  <si>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</si>
  <si>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</si>
  <si>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</si>
  <si>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</si>
  <si>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</si>
  <si>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</si>
  <si>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</si>
  <si>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</si>
  <si>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</si>
  <si>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</si>
  <si>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Adapted from 38.533 RRM Test case 4.3.2.2.1</t>
    <phoneticPr fontId="2" type="noConversion"/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</si>
  <si>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</si>
  <si>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</si>
  <si>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</si>
  <si>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</si>
  <si>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</si>
  <si>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</si>
  <si>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</si>
  <si>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</si>
  <si>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</si>
  <si>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</si>
  <si>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</si>
  <si>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</si>
  <si>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</si>
  <si>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</si>
  <si>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</si>
  <si>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</si>
  <si>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</si>
  <si>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</si>
  <si>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</si>
  <si>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</si>
  <si>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</si>
  <si>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</si>
  <si>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</si>
  <si>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</si>
  <si>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</si>
  <si>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</si>
  <si>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</si>
  <si>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</si>
  <si>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</si>
  <si>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</si>
  <si>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</si>
  <si>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</si>
  <si>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</si>
  <si>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</si>
  <si>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</si>
  <si>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</si>
  <si>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</si>
  <si>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</si>
  <si>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</si>
  <si>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</si>
  <si>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</si>
  <si>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</si>
  <si>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</si>
  <si>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</si>
  <si>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</si>
  <si>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AoA 1</t>
    <phoneticPr fontId="13" type="noConversion"/>
  </si>
  <si>
    <t>Cell 1 SSB_RP effect</t>
    <phoneticPr fontId="13" type="noConversion"/>
  </si>
  <si>
    <t>Cell 1 SSB_RP sensitivity factor</t>
    <phoneticPr fontId="13" type="noConversion"/>
  </si>
  <si>
    <t>Cell 2 SSB_RP sensitivity factor</t>
    <phoneticPr fontId="13" type="noConversion"/>
  </si>
  <si>
    <t>Cell 2 SSB_RP effect</t>
    <phoneticPr fontId="13" type="noConversion"/>
  </si>
  <si>
    <t>Cell 1 SSB Es/Iot at UE baseband sensitivity factor</t>
    <phoneticPr fontId="13" type="noConversion"/>
  </si>
  <si>
    <t>Cell 2 SSB Es/Iot at UE baseband sensitivity factor</t>
    <phoneticPr fontId="13" type="noConversion"/>
  </si>
  <si>
    <t>Cell 2 SSB Es/Iot at UE baseband effect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</si>
  <si>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</si>
  <si>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</si>
  <si>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</si>
  <si>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Cell 1 SSB Es/Iot at UE baseband effect</t>
    <phoneticPr fontId="13" type="noConversion"/>
  </si>
  <si>
    <t>Cell 1 SSB Es/Iot at UE baseband nominal</t>
    <phoneticPr fontId="13" type="noConversion"/>
  </si>
  <si>
    <t>Cell 1 SSB Es/Iot at UE baseband minimum</t>
    <phoneticPr fontId="13" type="noConversion"/>
  </si>
  <si>
    <t>Cell 1 SSB Es/Iot at UE baseband maximum</t>
    <phoneticPr fontId="13" type="noConversion"/>
  </si>
  <si>
    <t>Cell 1 SSB_RP nominal</t>
    <phoneticPr fontId="13" type="noConversion"/>
  </si>
  <si>
    <t>Cell 1 SSB_RP minimum</t>
    <phoneticPr fontId="13" type="noConversion"/>
  </si>
  <si>
    <t>Cell 1 SSB_RP maximum</t>
    <phoneticPr fontId="13" type="noConversion"/>
  </si>
  <si>
    <t>Cell 2 SSB Es/Iot at UE baseband minimum</t>
    <phoneticPr fontId="13" type="noConversion"/>
  </si>
  <si>
    <t>Cell 2 SSB Es/Iot at UE baseband nominal</t>
    <phoneticPr fontId="13" type="noConversion"/>
  </si>
  <si>
    <t>Cell 2 SSB Es/Iot at UE baseband maximum</t>
    <phoneticPr fontId="13" type="noConversion"/>
  </si>
  <si>
    <t>Cell 2 SSB_RP minimum</t>
    <phoneticPr fontId="13" type="noConversion"/>
  </si>
  <si>
    <t>Cell 2 SSB_RP nominal</t>
    <phoneticPr fontId="13" type="noConversion"/>
  </si>
  <si>
    <t>Cell 2 SSB_RP maximum</t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</si>
  <si>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</si>
  <si>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</si>
  <si>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</si>
  <si>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</si>
  <si>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</si>
  <si>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Es/Noc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</si>
  <si>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</si>
  <si>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</si>
  <si>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</si>
  <si>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</si>
  <si>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t>Cell 1 SSB Es/Iot to be within range</t>
    <phoneticPr fontId="13" type="noConversion"/>
  </si>
  <si>
    <t>Cell 1 SSB_RP to be within range</t>
    <phoneticPr fontId="13" type="noConversion"/>
  </si>
  <si>
    <t>Cell 2 SSB Es/Iot to be within range</t>
    <phoneticPr fontId="13" type="noConversion"/>
  </si>
  <si>
    <t>Cell 2 SSB_RP to be within range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</si>
  <si>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</si>
  <si>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v15.18.0</t>
    <phoneticPr fontId="2" type="noConversion"/>
  </si>
  <si>
    <t>v17.3.1</t>
    <phoneticPr fontId="2" type="noConversion"/>
  </si>
  <si>
    <t>Ref: TS 38.133 v15.18.0 clause A.7.1.1.1</t>
    <phoneticPr fontId="13" type="noConversion"/>
  </si>
  <si>
    <t>dB/SCS</t>
    <phoneticPr fontId="13" type="noConversion"/>
  </si>
  <si>
    <t>T3</t>
    <phoneticPr fontId="13" type="noConversion"/>
  </si>
  <si>
    <t>UE measured Srxlev, nominal</t>
    <phoneticPr fontId="13" type="noConversion"/>
  </si>
  <si>
    <t>38.133 Table B.1.2-2</t>
    <phoneticPr fontId="13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</si>
  <si>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n262, UE PC3, 120kHz</t>
    </r>
    <phoneticPr fontId="13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</si>
  <si>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</si>
  <si>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</si>
  <si>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</si>
  <si>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</si>
  <si>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dBm/SCS</t>
    <phoneticPr fontId="13" type="noConversion"/>
  </si>
  <si>
    <t>dBm/Ch BW</t>
    <phoneticPr fontId="13" type="noConversion"/>
  </si>
  <si>
    <t>Template for FR2 inter-frequency cell reselection. 2 NR FR2 Cells, 2 SSBs, 3 time periods, 1 AoA in Rx peak and rough beam</t>
    <phoneticPr fontId="2" type="noConversion"/>
  </si>
  <si>
    <t>7.1.1.2</t>
    <phoneticPr fontId="2" type="noConversion"/>
  </si>
  <si>
    <t>38.133 Table A.7.1.1.2.2-1, Config 1</t>
    <phoneticPr fontId="13" type="noConversion"/>
  </si>
  <si>
    <t>38.133 Table A.7.1.1.2.2-3</t>
    <phoneticPr fontId="13" type="noConversion"/>
  </si>
  <si>
    <t>dB</t>
    <phoneticPr fontId="13" type="noConversion"/>
  </si>
  <si>
    <t>Io on RF channel #1, nominal</t>
    <phoneticPr fontId="13" type="noConversion"/>
  </si>
  <si>
    <t>Io on RF channal #2, nominal</t>
    <phoneticPr fontId="13" type="noConversion"/>
  </si>
  <si>
    <t>UE measured Cell 1 Srxlev sensitivity factor</t>
    <phoneticPr fontId="13" type="noConversion"/>
  </si>
  <si>
    <t>UE measured Cell 1 Srxlev effect</t>
    <phoneticPr fontId="13" type="noConversion"/>
  </si>
  <si>
    <t>UE measured Cell 2 Srxlev effect</t>
    <phoneticPr fontId="13" type="noConversion"/>
  </si>
  <si>
    <t>UE measured Cell 2 Srxlev sensitivity factor</t>
    <phoneticPr fontId="13" type="noConversion"/>
  </si>
  <si>
    <t>To satisfy inter-frequency cell reslection conditions</t>
    <phoneticPr fontId="13" type="noConversion"/>
  </si>
  <si>
    <t>UE measured  Cell 1 Srxlev, nominal</t>
    <phoneticPr fontId="13" type="noConversion"/>
  </si>
  <si>
    <t>UE measured  Cell 1 Srxlev, minimum</t>
    <phoneticPr fontId="13" type="noConversion"/>
  </si>
  <si>
    <t>UE measured  Cell 1 Srxlev, maximum</t>
    <phoneticPr fontId="13" type="noConversion"/>
  </si>
  <si>
    <t>UE measured  Cell 2 Srxlev, nominal</t>
    <phoneticPr fontId="13" type="noConversion"/>
  </si>
  <si>
    <t>UE measured  Cell 2 Srxlev, minimum</t>
    <phoneticPr fontId="13" type="noConversion"/>
  </si>
  <si>
    <t>UE measured  Cell 2 Srxlev, maximum</t>
    <phoneticPr fontId="13" type="noConversion"/>
  </si>
  <si>
    <t>Qrxlevmin, Cell 1</t>
    <phoneticPr fontId="13" type="noConversion"/>
  </si>
  <si>
    <t>Qrxlevmin, Cell 2</t>
    <phoneticPr fontId="13" type="noConversion"/>
  </si>
  <si>
    <t>SnonintraSearchP, Cell 2</t>
    <phoneticPr fontId="13" type="noConversion"/>
  </si>
  <si>
    <t>Threshx, highP, Cell 1</t>
    <phoneticPr fontId="13" type="noConversion"/>
  </si>
  <si>
    <t>Threshserving, lowP, Cell 2</t>
    <phoneticPr fontId="13" type="noConversion"/>
  </si>
  <si>
    <t>Threshx, lowP, Cell 2</t>
    <phoneticPr fontId="13" type="noConversion"/>
  </si>
  <si>
    <t>SnonintraSearchP, Cell 2</t>
    <phoneticPr fontId="13" type="noConversion"/>
  </si>
  <si>
    <t>To satisfy Cell 2 Srxlev &lt; Threshserving, lowP and Cell 2 Srxlev &lt; SnonintraSearchP in T1</t>
    <phoneticPr fontId="13" type="noConversion"/>
  </si>
  <si>
    <t>To satisfy Cell 2 Srxlev &gt; Threshx, highP in T3</t>
    <phoneticPr fontId="13" type="noConversion"/>
  </si>
  <si>
    <t>Cell 2 Es/Noc in T1 is increased by 7.8dB to satisfiy minimum Es/Iot requirement and minimum SSB_RP requirement</t>
    <phoneticPr fontId="13" type="noConversion"/>
  </si>
  <si>
    <t>SnonintraSearchP configured in Cell 2 SIB is increased by 12 dB to satisfy measurement restriction condition</t>
    <phoneticPr fontId="13" type="noConversion"/>
  </si>
  <si>
    <t>Threshserving, lowP configured in Cell 2 SiB is increased by 18dB to satisfy reselection to lower priority inter-frequency neighbour cell condition</t>
    <phoneticPr fontId="13" type="noConversion"/>
  </si>
  <si>
    <t>Qrxlevmin configured in Cell 2 SIB is increased by 8dB to satisfy measurement restrction and reselection to lower priority inter-frequency neighbour cell condition</t>
    <phoneticPr fontId="13" type="noConversion"/>
  </si>
  <si>
    <t>To satisfy Cell 1 Srxlev &gt; Threshx, lowP + 7.5dB margin in T1</t>
    <phoneticPr fontId="13" type="noConversion"/>
  </si>
  <si>
    <t>Threshx, highP configured in Cell 1 SIB is decreased by 16dB to satisfy reselection to higher priority inter-frequency neighbour cell condition</t>
    <phoneticPr fontId="13" type="noConversion"/>
  </si>
  <si>
    <t>Threshx, lowP configured in Cell 2 SIB is decreased by 32dB to satisfy reselection to lower priority inter-frequency neighbour cell condition</t>
    <phoneticPr fontId="13" type="noConversion"/>
  </si>
  <si>
    <t>38.133 Table A.7.1.1.2.2-1, Config 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</si>
</sst>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>
      <alignment vertical="center"/>
    </xf>
    <xf numFmtId="0" fontId="24" fillId="0" borderId="0">
      <alignment vertical="center"/>
    </xf>
  </cellStyleXfs>
  <cellXfs count="32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0" fontId="9" fillId="0" borderId="8" xfId="1" applyFont="1" applyBorder="1" applyAlignment="1"/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19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11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5" borderId="8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3" xfId="1" applyFont="1" applyBorder="1" applyAlignment="1"/>
    <xf numFmtId="179" fontId="19" fillId="5" borderId="0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19" fillId="0" borderId="9" xfId="1" applyNumberFormat="1" applyFont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12" fillId="0" borderId="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2" fontId="19" fillId="5" borderId="9" xfId="1" applyNumberFormat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176" fontId="19" fillId="0" borderId="0" xfId="1" applyNumberFormat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0" fontId="0" fillId="0" borderId="8" xfId="0" applyFill="1" applyBorder="1"/>
    <xf numFmtId="178" fontId="9" fillId="0" borderId="8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9" fillId="0" borderId="8" xfId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9" fillId="0" borderId="0" xfId="1" quotePrefix="1" applyFont="1" applyFill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9" fillId="0" borderId="5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80" fontId="9" fillId="0" borderId="5" xfId="1" applyNumberFormat="1" applyFont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24</v>
      </c>
      <c r="B3" s="160" t="s">
        <v>143</v>
      </c>
    </row>
    <row r="4" spans="1:8" x14ac:dyDescent="0.2">
      <c r="A4" s="3"/>
      <c r="B4" t="s">
        <v>44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25</v>
      </c>
      <c r="C12" t="s">
        <v>144</v>
      </c>
      <c r="D12" s="94" t="s">
        <v>129</v>
      </c>
      <c r="E12" s="94" t="s">
        <v>130</v>
      </c>
      <c r="F12" t="s">
        <v>39</v>
      </c>
      <c r="H12"/>
    </row>
    <row r="13" spans="1:8" x14ac:dyDescent="0.2">
      <c r="D13" s="94"/>
      <c r="E13" s="94"/>
      <c r="F13"/>
      <c r="H13"/>
    </row>
    <row r="14" spans="1:8" x14ac:dyDescent="0.2">
      <c r="D14" s="94"/>
      <c r="E14" s="94"/>
      <c r="F14"/>
      <c r="H14"/>
    </row>
    <row r="15" spans="1:8" x14ac:dyDescent="0.2">
      <c r="D15" s="94"/>
      <c r="E15" s="94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1209-32B5-4514-A6A2-2CE330EFC733}">
  <dimension ref="A1:AE151"/>
  <sheetViews>
    <sheetView topLeftCell="A98" zoomScaleNormal="100" workbookViewId="0">
      <selection activeCell="S118" sqref="S118"/>
    </sheetView>
  </sheetViews>
  <sheetFormatPr defaultColWidth="10.7109375" defaultRowHeight="12.75" x14ac:dyDescent="0.2"/>
  <cols>
    <col min="1" max="1" width="42" style="7" customWidth="1"/>
    <col min="2" max="2" width="13.42578125" style="7" customWidth="1"/>
    <col min="3" max="11" width="9.5703125" style="7" customWidth="1"/>
    <col min="12" max="27" width="8.5703125" style="7" customWidth="1"/>
    <col min="28" max="28" width="83" style="7" customWidth="1"/>
    <col min="29" max="16384" width="10.7109375" style="7"/>
  </cols>
  <sheetData>
    <row r="1" spans="1:28" ht="13.5" thickBot="1" x14ac:dyDescent="0.25">
      <c r="X1" s="8"/>
      <c r="Y1" s="8"/>
      <c r="Z1" s="8"/>
      <c r="AA1" s="8"/>
      <c r="AB1" s="8"/>
    </row>
    <row r="2" spans="1:28" ht="13.5" thickBot="1" x14ac:dyDescent="0.25">
      <c r="A2" s="9" t="s">
        <v>9</v>
      </c>
      <c r="B2" s="10"/>
      <c r="C2" s="306" t="s">
        <v>40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250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3" t="s">
        <v>0</v>
      </c>
    </row>
    <row r="3" spans="1:28" x14ac:dyDescent="0.2">
      <c r="A3" s="29"/>
      <c r="B3" s="56"/>
      <c r="C3" s="308"/>
      <c r="D3" s="309"/>
      <c r="E3" s="309"/>
      <c r="F3" s="309"/>
      <c r="G3" s="309"/>
      <c r="H3" s="310"/>
      <c r="I3" s="308" t="s">
        <v>116</v>
      </c>
      <c r="J3" s="309"/>
      <c r="K3" s="310"/>
      <c r="L3" s="311" t="s">
        <v>89</v>
      </c>
      <c r="M3" s="312"/>
      <c r="N3" s="313"/>
      <c r="O3" s="311" t="s">
        <v>87</v>
      </c>
      <c r="P3" s="312"/>
      <c r="Q3" s="313"/>
      <c r="R3" s="134"/>
      <c r="S3" s="134"/>
      <c r="T3" s="134"/>
      <c r="U3" s="134"/>
      <c r="V3" s="134"/>
      <c r="W3" s="134"/>
      <c r="X3" s="16"/>
      <c r="Y3" s="16"/>
      <c r="Z3" s="16"/>
      <c r="AA3" s="16"/>
      <c r="AB3" s="88"/>
    </row>
    <row r="4" spans="1:28" x14ac:dyDescent="0.2">
      <c r="A4" s="29"/>
      <c r="B4" s="216" t="s">
        <v>1</v>
      </c>
      <c r="C4" s="282"/>
      <c r="D4" s="166"/>
      <c r="E4" s="166"/>
      <c r="F4" s="166"/>
      <c r="G4" s="166"/>
      <c r="H4" s="96"/>
      <c r="I4" s="215" t="s">
        <v>31</v>
      </c>
      <c r="J4" s="215" t="s">
        <v>32</v>
      </c>
      <c r="K4" s="216" t="s">
        <v>133</v>
      </c>
      <c r="L4" s="214" t="s">
        <v>31</v>
      </c>
      <c r="M4" s="215" t="s">
        <v>32</v>
      </c>
      <c r="N4" s="216" t="s">
        <v>133</v>
      </c>
      <c r="O4" s="214" t="s">
        <v>31</v>
      </c>
      <c r="P4" s="215" t="s">
        <v>32</v>
      </c>
      <c r="Q4" s="216" t="s">
        <v>133</v>
      </c>
      <c r="R4" s="215"/>
      <c r="S4" s="215"/>
      <c r="T4" s="215"/>
      <c r="U4" s="215"/>
      <c r="V4" s="215"/>
      <c r="W4" s="215"/>
      <c r="X4" s="16"/>
      <c r="Y4" s="16"/>
      <c r="Z4" s="16"/>
      <c r="AA4" s="16"/>
      <c r="AB4" s="88"/>
    </row>
    <row r="5" spans="1:28" x14ac:dyDescent="0.2">
      <c r="A5" s="82" t="s">
        <v>45</v>
      </c>
      <c r="B5" s="83" t="s">
        <v>27</v>
      </c>
      <c r="C5" s="283">
        <v>120</v>
      </c>
      <c r="D5" s="125"/>
      <c r="E5" s="125"/>
      <c r="F5" s="125"/>
      <c r="G5" s="125"/>
      <c r="H5" s="278"/>
      <c r="I5" s="166"/>
      <c r="J5" s="166"/>
      <c r="K5" s="96"/>
      <c r="L5" s="17"/>
      <c r="M5" s="150"/>
      <c r="N5" s="150"/>
      <c r="O5" s="154"/>
      <c r="P5" s="150"/>
      <c r="Q5" s="99"/>
      <c r="R5" s="25"/>
      <c r="S5" s="25"/>
      <c r="T5" s="25"/>
      <c r="U5" s="25"/>
      <c r="V5" s="25"/>
      <c r="W5" s="25"/>
      <c r="X5" s="67"/>
      <c r="Y5" s="67"/>
      <c r="Z5" s="67"/>
      <c r="AA5" s="67"/>
      <c r="AB5" s="21" t="s">
        <v>145</v>
      </c>
    </row>
    <row r="6" spans="1:28" x14ac:dyDescent="0.2">
      <c r="A6" s="82" t="s">
        <v>46</v>
      </c>
      <c r="B6" s="83"/>
      <c r="C6" s="283">
        <v>240</v>
      </c>
      <c r="D6" s="125"/>
      <c r="E6" s="125"/>
      <c r="F6" s="125"/>
      <c r="G6" s="125"/>
      <c r="H6" s="278"/>
      <c r="I6" s="166"/>
      <c r="J6" s="166"/>
      <c r="K6" s="96"/>
      <c r="L6" s="17"/>
      <c r="M6" s="150"/>
      <c r="N6" s="150"/>
      <c r="O6" s="154"/>
      <c r="P6" s="150"/>
      <c r="Q6" s="99"/>
      <c r="R6" s="25"/>
      <c r="S6" s="25"/>
      <c r="T6" s="25"/>
      <c r="U6" s="25"/>
      <c r="V6" s="25"/>
      <c r="W6" s="25"/>
      <c r="X6" s="67"/>
      <c r="Y6" s="67"/>
      <c r="Z6" s="67"/>
      <c r="AA6" s="67"/>
      <c r="AB6" s="21"/>
    </row>
    <row r="7" spans="1:28" x14ac:dyDescent="0.2">
      <c r="A7" s="82" t="s">
        <v>47</v>
      </c>
      <c r="B7" s="84" t="s">
        <v>48</v>
      </c>
      <c r="C7" s="283">
        <v>120</v>
      </c>
      <c r="D7" s="125"/>
      <c r="E7" s="125"/>
      <c r="F7" s="125"/>
      <c r="G7" s="125"/>
      <c r="H7" s="278"/>
      <c r="I7" s="166"/>
      <c r="J7" s="166"/>
      <c r="K7" s="96"/>
      <c r="L7" s="150"/>
      <c r="M7" s="150"/>
      <c r="N7" s="150"/>
      <c r="O7" s="154"/>
      <c r="P7" s="150"/>
      <c r="Q7" s="99"/>
      <c r="R7" s="25"/>
      <c r="S7" s="25"/>
      <c r="T7" s="25"/>
      <c r="U7" s="25"/>
      <c r="V7" s="25"/>
      <c r="W7" s="25"/>
      <c r="X7" s="67"/>
      <c r="Y7" s="67"/>
      <c r="Z7" s="67"/>
      <c r="AA7" s="67"/>
      <c r="AB7" s="21" t="s">
        <v>146</v>
      </c>
    </row>
    <row r="8" spans="1:28" x14ac:dyDescent="0.2">
      <c r="A8" s="82" t="s">
        <v>28</v>
      </c>
      <c r="B8" s="84" t="s">
        <v>29</v>
      </c>
      <c r="C8" s="283">
        <v>100</v>
      </c>
      <c r="D8" s="125"/>
      <c r="E8" s="125"/>
      <c r="F8" s="125"/>
      <c r="G8" s="125"/>
      <c r="H8" s="278"/>
      <c r="I8" s="166"/>
      <c r="J8" s="166"/>
      <c r="K8" s="96"/>
      <c r="L8" s="150"/>
      <c r="M8" s="150"/>
      <c r="N8" s="150"/>
      <c r="O8" s="70"/>
      <c r="P8" s="25"/>
      <c r="Q8" s="98"/>
      <c r="R8" s="25"/>
      <c r="S8" s="25"/>
      <c r="T8" s="25"/>
      <c r="U8" s="25"/>
      <c r="V8" s="25"/>
      <c r="W8" s="25"/>
      <c r="X8" s="67"/>
      <c r="Y8" s="67"/>
      <c r="Z8" s="67"/>
      <c r="AA8" s="67"/>
      <c r="AB8" s="21" t="s">
        <v>146</v>
      </c>
    </row>
    <row r="9" spans="1:28" x14ac:dyDescent="0.2">
      <c r="A9" s="18" t="s">
        <v>115</v>
      </c>
      <c r="B9" s="84"/>
      <c r="C9" s="283">
        <v>66</v>
      </c>
      <c r="D9" s="125"/>
      <c r="E9" s="125"/>
      <c r="F9" s="125"/>
      <c r="G9" s="125"/>
      <c r="H9" s="278"/>
      <c r="I9" s="166"/>
      <c r="J9" s="166"/>
      <c r="K9" s="96"/>
      <c r="L9" s="150"/>
      <c r="M9" s="150"/>
      <c r="N9" s="150"/>
      <c r="O9" s="70"/>
      <c r="P9" s="25"/>
      <c r="Q9" s="98"/>
      <c r="R9" s="25"/>
      <c r="S9" s="25"/>
      <c r="T9" s="25"/>
      <c r="U9" s="25"/>
      <c r="V9" s="25"/>
      <c r="W9" s="25"/>
      <c r="X9" s="67"/>
      <c r="Y9" s="67"/>
      <c r="Z9" s="67"/>
      <c r="AA9" s="67"/>
      <c r="AB9" s="21" t="s">
        <v>146</v>
      </c>
    </row>
    <row r="10" spans="1:28" x14ac:dyDescent="0.2">
      <c r="A10" s="18" t="s">
        <v>117</v>
      </c>
      <c r="B10" s="84" t="s">
        <v>118</v>
      </c>
      <c r="C10" s="85"/>
      <c r="D10" s="17"/>
      <c r="E10" s="17"/>
      <c r="F10" s="17"/>
      <c r="G10" s="17"/>
      <c r="H10" s="19"/>
      <c r="I10" s="118">
        <v>-102</v>
      </c>
      <c r="J10" s="118">
        <v>-102</v>
      </c>
      <c r="K10" s="195">
        <v>-102</v>
      </c>
      <c r="L10" s="150"/>
      <c r="M10" s="150"/>
      <c r="N10" s="99"/>
      <c r="O10" s="25"/>
      <c r="P10" s="25"/>
      <c r="Q10" s="98"/>
      <c r="R10" s="25"/>
      <c r="S10" s="25"/>
      <c r="T10" s="25"/>
      <c r="U10" s="25"/>
      <c r="V10" s="25"/>
      <c r="W10" s="25"/>
      <c r="X10" s="67"/>
      <c r="Y10" s="67"/>
      <c r="Z10" s="67"/>
      <c r="AA10" s="67"/>
      <c r="AB10" s="21" t="s">
        <v>146</v>
      </c>
    </row>
    <row r="11" spans="1:28" s="8" customFormat="1" ht="13.5" thickBot="1" x14ac:dyDescent="0.25">
      <c r="A11" s="18" t="s">
        <v>119</v>
      </c>
      <c r="B11" s="19" t="s">
        <v>60</v>
      </c>
      <c r="C11" s="85"/>
      <c r="D11" s="17"/>
      <c r="E11" s="17"/>
      <c r="F11" s="17"/>
      <c r="G11" s="17"/>
      <c r="H11" s="19"/>
      <c r="I11" s="166"/>
      <c r="J11" s="166"/>
      <c r="K11" s="96"/>
      <c r="L11" s="220">
        <v>10.5</v>
      </c>
      <c r="M11" s="219">
        <v>10.5</v>
      </c>
      <c r="N11" s="162">
        <v>8</v>
      </c>
      <c r="O11" s="219">
        <v>-10.5</v>
      </c>
      <c r="P11" s="256">
        <v>-999</v>
      </c>
      <c r="Q11" s="162">
        <v>8.5</v>
      </c>
      <c r="R11" s="25"/>
      <c r="S11" s="25"/>
      <c r="T11" s="25"/>
      <c r="U11" s="25"/>
      <c r="V11" s="25"/>
      <c r="W11" s="25"/>
      <c r="X11" s="20"/>
      <c r="Y11" s="20"/>
      <c r="Z11" s="20"/>
      <c r="AA11" s="20"/>
      <c r="AB11" s="21" t="s">
        <v>146</v>
      </c>
    </row>
    <row r="12" spans="1:28" s="8" customFormat="1" ht="13.5" thickBot="1" x14ac:dyDescent="0.25">
      <c r="A12" s="18" t="s">
        <v>49</v>
      </c>
      <c r="B12" s="19"/>
      <c r="C12" s="85"/>
      <c r="D12" s="17"/>
      <c r="E12" s="17"/>
      <c r="F12" s="17"/>
      <c r="G12" s="17"/>
      <c r="H12" s="19"/>
      <c r="I12" s="166"/>
      <c r="J12" s="166"/>
      <c r="K12" s="96"/>
      <c r="L12" s="303">
        <v>0</v>
      </c>
      <c r="M12" s="304"/>
      <c r="N12" s="304"/>
      <c r="O12" s="304"/>
      <c r="P12" s="304"/>
      <c r="Q12" s="305"/>
      <c r="R12" s="25"/>
      <c r="S12" s="25"/>
      <c r="T12" s="25"/>
      <c r="U12" s="25"/>
      <c r="V12" s="25"/>
      <c r="W12" s="25"/>
      <c r="X12" s="20"/>
      <c r="Y12" s="20"/>
      <c r="Z12" s="20"/>
      <c r="AA12" s="20"/>
      <c r="AB12" s="21" t="s">
        <v>146</v>
      </c>
    </row>
    <row r="13" spans="1:28" s="8" customFormat="1" ht="13.5" thickBot="1" x14ac:dyDescent="0.25">
      <c r="A13" s="18" t="s">
        <v>50</v>
      </c>
      <c r="B13" s="19"/>
      <c r="C13" s="85"/>
      <c r="D13" s="17"/>
      <c r="E13" s="17"/>
      <c r="F13" s="17"/>
      <c r="G13" s="17"/>
      <c r="H13" s="19"/>
      <c r="I13" s="166"/>
      <c r="J13" s="166"/>
      <c r="K13" s="96"/>
      <c r="L13" s="303">
        <v>1</v>
      </c>
      <c r="M13" s="304"/>
      <c r="N13" s="304"/>
      <c r="O13" s="304"/>
      <c r="P13" s="304"/>
      <c r="Q13" s="305"/>
      <c r="R13" s="25"/>
      <c r="S13" s="25"/>
      <c r="T13" s="25"/>
      <c r="U13" s="25"/>
      <c r="V13" s="25"/>
      <c r="W13" s="25"/>
      <c r="X13" s="20"/>
      <c r="Y13" s="20"/>
      <c r="Z13" s="20"/>
      <c r="AA13" s="20"/>
      <c r="AB13" s="21" t="s">
        <v>146</v>
      </c>
    </row>
    <row r="14" spans="1:28" s="8" customFormat="1" x14ac:dyDescent="0.2">
      <c r="A14" s="18" t="s">
        <v>51</v>
      </c>
      <c r="B14" s="19" t="s">
        <v>60</v>
      </c>
      <c r="C14" s="284">
        <v>-1</v>
      </c>
      <c r="D14" s="22"/>
      <c r="E14" s="22"/>
      <c r="F14" s="22"/>
      <c r="G14" s="22"/>
      <c r="H14" s="221"/>
      <c r="I14" s="166"/>
      <c r="J14" s="166"/>
      <c r="K14" s="96"/>
      <c r="L14" s="17"/>
      <c r="M14" s="17"/>
      <c r="N14" s="19"/>
      <c r="O14" s="125"/>
      <c r="P14" s="218"/>
      <c r="Q14" s="161"/>
      <c r="R14" s="25"/>
      <c r="S14" s="155"/>
      <c r="T14" s="155"/>
      <c r="U14" s="155"/>
      <c r="V14" s="155"/>
      <c r="W14" s="155"/>
      <c r="X14" s="20"/>
      <c r="Y14" s="20"/>
      <c r="Z14" s="20"/>
      <c r="AA14" s="20"/>
      <c r="AB14" s="21" t="s">
        <v>63</v>
      </c>
    </row>
    <row r="15" spans="1:28" s="8" customFormat="1" x14ac:dyDescent="0.2">
      <c r="A15" s="18" t="s">
        <v>61</v>
      </c>
      <c r="B15" s="19"/>
      <c r="C15" s="283">
        <v>66</v>
      </c>
      <c r="D15" s="125"/>
      <c r="E15" s="125"/>
      <c r="F15" s="125"/>
      <c r="G15" s="125"/>
      <c r="H15" s="278"/>
      <c r="I15" s="166"/>
      <c r="J15" s="166"/>
      <c r="K15" s="96"/>
      <c r="L15" s="17"/>
      <c r="M15" s="17"/>
      <c r="N15" s="19"/>
      <c r="O15" s="125"/>
      <c r="P15" s="218"/>
      <c r="Q15" s="161"/>
      <c r="R15" s="25"/>
      <c r="S15" s="150"/>
      <c r="T15" s="150"/>
      <c r="U15" s="150"/>
      <c r="V15" s="150"/>
      <c r="W15" s="150"/>
      <c r="X15" s="20"/>
      <c r="Y15" s="20"/>
      <c r="Z15" s="20"/>
      <c r="AA15" s="20"/>
      <c r="AB15" s="21" t="s">
        <v>64</v>
      </c>
    </row>
    <row r="16" spans="1:28" s="8" customFormat="1" x14ac:dyDescent="0.2">
      <c r="A16" s="18" t="s">
        <v>52</v>
      </c>
      <c r="B16" s="19" t="s">
        <v>62</v>
      </c>
      <c r="C16" s="283">
        <v>120</v>
      </c>
      <c r="D16" s="125"/>
      <c r="E16" s="125"/>
      <c r="F16" s="125"/>
      <c r="G16" s="125"/>
      <c r="H16" s="278"/>
      <c r="I16" s="166"/>
      <c r="J16" s="166"/>
      <c r="K16" s="96"/>
      <c r="L16" s="17"/>
      <c r="M16" s="17"/>
      <c r="N16" s="19"/>
      <c r="O16" s="125"/>
      <c r="P16" s="218"/>
      <c r="Q16" s="161"/>
      <c r="R16" s="25"/>
      <c r="S16" s="150"/>
      <c r="T16" s="150"/>
      <c r="U16" s="150"/>
      <c r="V16" s="150"/>
      <c r="W16" s="150"/>
      <c r="X16" s="20"/>
      <c r="Y16" s="20"/>
      <c r="Z16" s="20"/>
      <c r="AA16" s="20"/>
      <c r="AB16" s="21" t="s">
        <v>65</v>
      </c>
    </row>
    <row r="17" spans="1:28" s="8" customFormat="1" x14ac:dyDescent="0.2">
      <c r="A17" s="18" t="s">
        <v>53</v>
      </c>
      <c r="B17" s="19" t="s">
        <v>88</v>
      </c>
      <c r="C17" s="284">
        <v>-81.7</v>
      </c>
      <c r="D17" s="22"/>
      <c r="E17" s="22"/>
      <c r="F17" s="22"/>
      <c r="G17" s="22"/>
      <c r="H17" s="221"/>
      <c r="I17" s="166"/>
      <c r="J17" s="166"/>
      <c r="K17" s="96"/>
      <c r="L17" s="17"/>
      <c r="M17" s="17"/>
      <c r="N17" s="19"/>
      <c r="O17" s="125"/>
      <c r="P17" s="218"/>
      <c r="Q17" s="161"/>
      <c r="R17" s="25"/>
      <c r="S17" s="155"/>
      <c r="T17" s="155"/>
      <c r="U17" s="155"/>
      <c r="V17" s="155"/>
      <c r="W17" s="155"/>
      <c r="X17" s="20"/>
      <c r="Y17" s="20"/>
      <c r="Z17" s="20"/>
      <c r="AA17" s="20"/>
      <c r="AB17" s="21" t="s">
        <v>66</v>
      </c>
    </row>
    <row r="18" spans="1:28" s="8" customFormat="1" x14ac:dyDescent="0.2">
      <c r="A18" s="206" t="s">
        <v>54</v>
      </c>
      <c r="B18" s="207" t="s">
        <v>88</v>
      </c>
      <c r="C18" s="285">
        <v>-68.900000000000006</v>
      </c>
      <c r="D18" s="263"/>
      <c r="E18" s="263"/>
      <c r="F18" s="263"/>
      <c r="G18" s="263"/>
      <c r="H18" s="279"/>
      <c r="I18" s="166"/>
      <c r="J18" s="166"/>
      <c r="K18" s="96"/>
      <c r="L18" s="17"/>
      <c r="M18" s="17"/>
      <c r="N18" s="19"/>
      <c r="O18" s="125"/>
      <c r="P18" s="218"/>
      <c r="Q18" s="161"/>
      <c r="R18" s="17"/>
      <c r="S18" s="155"/>
      <c r="T18" s="155"/>
      <c r="U18" s="155"/>
      <c r="V18" s="155"/>
      <c r="W18" s="155"/>
      <c r="X18" s="20"/>
      <c r="Y18" s="20"/>
      <c r="Z18" s="20"/>
      <c r="AA18" s="20"/>
      <c r="AB18" s="21" t="s">
        <v>67</v>
      </c>
    </row>
    <row r="19" spans="1:28" s="8" customFormat="1" x14ac:dyDescent="0.2">
      <c r="A19" s="18" t="s">
        <v>55</v>
      </c>
      <c r="B19" s="19" t="s">
        <v>60</v>
      </c>
      <c r="C19" s="284">
        <v>7</v>
      </c>
      <c r="D19" s="22"/>
      <c r="E19" s="22"/>
      <c r="F19" s="22"/>
      <c r="G19" s="22"/>
      <c r="H19" s="221"/>
      <c r="I19" s="166"/>
      <c r="J19" s="166"/>
      <c r="K19" s="96"/>
      <c r="L19" s="17"/>
      <c r="M19" s="17"/>
      <c r="N19" s="19"/>
      <c r="O19" s="125"/>
      <c r="P19" s="218"/>
      <c r="Q19" s="161"/>
      <c r="R19" s="25"/>
      <c r="S19" s="155"/>
      <c r="T19" s="155"/>
      <c r="U19" s="155"/>
      <c r="V19" s="155"/>
      <c r="W19" s="155"/>
      <c r="X19" s="20"/>
      <c r="Y19" s="20"/>
      <c r="Z19" s="20"/>
      <c r="AA19" s="20"/>
      <c r="AB19" s="21" t="s">
        <v>68</v>
      </c>
    </row>
    <row r="20" spans="1:28" s="8" customFormat="1" x14ac:dyDescent="0.2">
      <c r="A20" s="206" t="s">
        <v>56</v>
      </c>
      <c r="B20" s="207" t="s">
        <v>60</v>
      </c>
      <c r="C20" s="285">
        <v>7</v>
      </c>
      <c r="D20" s="263"/>
      <c r="E20" s="263"/>
      <c r="F20" s="263"/>
      <c r="G20" s="263"/>
      <c r="H20" s="279"/>
      <c r="I20" s="166"/>
      <c r="J20" s="166"/>
      <c r="K20" s="96"/>
      <c r="L20" s="17"/>
      <c r="M20" s="17"/>
      <c r="N20" s="19"/>
      <c r="O20" s="125"/>
      <c r="P20" s="218"/>
      <c r="Q20" s="161"/>
      <c r="R20" s="25"/>
      <c r="S20" s="155"/>
      <c r="T20" s="155"/>
      <c r="U20" s="155"/>
      <c r="V20" s="155"/>
      <c r="W20" s="155"/>
      <c r="X20" s="20"/>
      <c r="Y20" s="20"/>
      <c r="Z20" s="20"/>
      <c r="AA20" s="20"/>
      <c r="AB20" s="21" t="s">
        <v>69</v>
      </c>
    </row>
    <row r="21" spans="1:28" s="8" customFormat="1" ht="15.75" x14ac:dyDescent="0.3">
      <c r="A21" s="18" t="s">
        <v>57</v>
      </c>
      <c r="B21" s="19" t="s">
        <v>60</v>
      </c>
      <c r="C21" s="284">
        <v>1</v>
      </c>
      <c r="D21" s="22"/>
      <c r="E21" s="22"/>
      <c r="F21" s="22"/>
      <c r="G21" s="22"/>
      <c r="H21" s="221"/>
      <c r="I21" s="166"/>
      <c r="J21" s="166"/>
      <c r="K21" s="96"/>
      <c r="L21" s="17"/>
      <c r="M21" s="17"/>
      <c r="N21" s="19"/>
      <c r="O21" s="125"/>
      <c r="P21" s="218"/>
      <c r="Q21" s="161"/>
      <c r="R21" s="25"/>
      <c r="S21" s="155"/>
      <c r="T21" s="155"/>
      <c r="U21" s="155"/>
      <c r="V21" s="155"/>
      <c r="W21" s="155"/>
      <c r="X21" s="20"/>
      <c r="Y21" s="20"/>
      <c r="Z21" s="20"/>
      <c r="AA21" s="20"/>
      <c r="AB21" s="21" t="s">
        <v>70</v>
      </c>
    </row>
    <row r="22" spans="1:28" s="8" customFormat="1" ht="15.75" x14ac:dyDescent="0.3">
      <c r="A22" s="206" t="s">
        <v>128</v>
      </c>
      <c r="B22" s="207" t="s">
        <v>60</v>
      </c>
      <c r="C22" s="285">
        <v>1</v>
      </c>
      <c r="D22" s="263"/>
      <c r="E22" s="263"/>
      <c r="F22" s="263"/>
      <c r="G22" s="263"/>
      <c r="H22" s="279"/>
      <c r="I22" s="166"/>
      <c r="J22" s="166"/>
      <c r="K22" s="96"/>
      <c r="L22" s="17"/>
      <c r="M22" s="17"/>
      <c r="N22" s="19"/>
      <c r="O22" s="125"/>
      <c r="P22" s="218"/>
      <c r="Q22" s="161"/>
      <c r="R22" s="25"/>
      <c r="S22" s="155"/>
      <c r="T22" s="155"/>
      <c r="U22" s="155"/>
      <c r="V22" s="155"/>
      <c r="W22" s="155"/>
      <c r="X22" s="20"/>
      <c r="Y22" s="20"/>
      <c r="Z22" s="20"/>
      <c r="AA22" s="20"/>
      <c r="AB22" s="21" t="s">
        <v>71</v>
      </c>
    </row>
    <row r="23" spans="1:28" s="8" customFormat="1" x14ac:dyDescent="0.2">
      <c r="A23" s="18" t="s">
        <v>58</v>
      </c>
      <c r="B23" s="19" t="s">
        <v>60</v>
      </c>
      <c r="C23" s="284">
        <v>-10</v>
      </c>
      <c r="D23" s="22"/>
      <c r="E23" s="22"/>
      <c r="F23" s="22"/>
      <c r="G23" s="22"/>
      <c r="H23" s="221"/>
      <c r="I23" s="166"/>
      <c r="J23" s="166"/>
      <c r="K23" s="96"/>
      <c r="L23" s="17"/>
      <c r="M23" s="17"/>
      <c r="N23" s="19"/>
      <c r="O23" s="125"/>
      <c r="P23" s="218"/>
      <c r="Q23" s="161"/>
      <c r="R23" s="25"/>
      <c r="S23" s="155"/>
      <c r="T23" s="155"/>
      <c r="U23" s="155"/>
      <c r="V23" s="155"/>
      <c r="W23" s="155"/>
      <c r="X23" s="20"/>
      <c r="Y23" s="20"/>
      <c r="Z23" s="20"/>
      <c r="AA23" s="20"/>
      <c r="AB23" s="21" t="s">
        <v>72</v>
      </c>
    </row>
    <row r="24" spans="1:28" s="8" customFormat="1" x14ac:dyDescent="0.2">
      <c r="A24" s="18" t="s">
        <v>59</v>
      </c>
      <c r="B24" s="19" t="s">
        <v>60</v>
      </c>
      <c r="C24" s="284">
        <v>20</v>
      </c>
      <c r="D24" s="22"/>
      <c r="E24" s="22"/>
      <c r="F24" s="22"/>
      <c r="G24" s="22"/>
      <c r="H24" s="221"/>
      <c r="I24" s="166"/>
      <c r="J24" s="166"/>
      <c r="K24" s="96"/>
      <c r="L24" s="17"/>
      <c r="M24" s="17"/>
      <c r="N24" s="19"/>
      <c r="O24" s="125"/>
      <c r="P24" s="218"/>
      <c r="Q24" s="161"/>
      <c r="R24" s="17"/>
      <c r="S24" s="155"/>
      <c r="T24" s="155"/>
      <c r="U24" s="155"/>
      <c r="V24" s="155"/>
      <c r="W24" s="155"/>
      <c r="X24" s="20"/>
      <c r="Y24" s="20"/>
      <c r="Z24" s="20"/>
      <c r="AA24" s="20"/>
      <c r="AB24" s="21" t="s">
        <v>72</v>
      </c>
    </row>
    <row r="25" spans="1:28" s="8" customFormat="1" x14ac:dyDescent="0.2">
      <c r="A25" s="18" t="s">
        <v>161</v>
      </c>
      <c r="B25" s="19" t="s">
        <v>132</v>
      </c>
      <c r="C25" s="286">
        <f>-140+10*LOG10($C5/120)</f>
        <v>-140</v>
      </c>
      <c r="D25" s="277"/>
      <c r="E25" s="277"/>
      <c r="F25" s="277"/>
      <c r="G25" s="277"/>
      <c r="H25" s="280"/>
      <c r="I25" s="166"/>
      <c r="J25" s="166"/>
      <c r="K25" s="96"/>
      <c r="L25" s="17"/>
      <c r="M25" s="17"/>
      <c r="N25" s="19"/>
      <c r="O25" s="125"/>
      <c r="P25" s="218"/>
      <c r="Q25" s="161"/>
      <c r="R25" s="25"/>
      <c r="S25" s="125"/>
      <c r="T25" s="125"/>
      <c r="U25" s="125"/>
      <c r="V25" s="125"/>
      <c r="W25" s="125"/>
      <c r="X25" s="20"/>
      <c r="Y25" s="20"/>
      <c r="Z25" s="20"/>
      <c r="AA25" s="20"/>
      <c r="AB25" s="21" t="s">
        <v>146</v>
      </c>
    </row>
    <row r="26" spans="1:28" s="8" customFormat="1" x14ac:dyDescent="0.2">
      <c r="A26" s="18" t="s">
        <v>162</v>
      </c>
      <c r="B26" s="19" t="s">
        <v>132</v>
      </c>
      <c r="C26" s="286">
        <f>-140+10*LOG10($C5/120)</f>
        <v>-140</v>
      </c>
      <c r="D26" s="277"/>
      <c r="E26" s="277"/>
      <c r="F26" s="277"/>
      <c r="G26" s="277"/>
      <c r="H26" s="280"/>
      <c r="I26" s="166"/>
      <c r="J26" s="166"/>
      <c r="K26" s="96"/>
      <c r="L26" s="17"/>
      <c r="M26" s="17"/>
      <c r="N26" s="19"/>
      <c r="O26" s="125"/>
      <c r="P26" s="218"/>
      <c r="Q26" s="161"/>
      <c r="R26" s="25"/>
      <c r="S26" s="125"/>
      <c r="T26" s="125"/>
      <c r="U26" s="125"/>
      <c r="V26" s="125"/>
      <c r="W26" s="125"/>
      <c r="X26" s="20"/>
      <c r="Y26" s="20"/>
      <c r="Z26" s="20"/>
      <c r="AA26" s="20"/>
      <c r="AB26" s="21"/>
    </row>
    <row r="27" spans="1:28" s="8" customFormat="1" x14ac:dyDescent="0.2">
      <c r="A27" s="18" t="s">
        <v>163</v>
      </c>
      <c r="B27" s="19" t="s">
        <v>60</v>
      </c>
      <c r="C27" s="286">
        <v>50</v>
      </c>
      <c r="D27" s="277"/>
      <c r="E27" s="277"/>
      <c r="F27" s="277"/>
      <c r="G27" s="277"/>
      <c r="H27" s="280"/>
      <c r="I27" s="166"/>
      <c r="J27" s="166"/>
      <c r="K27" s="96"/>
      <c r="L27" s="17"/>
      <c r="M27" s="17"/>
      <c r="N27" s="19"/>
      <c r="O27" s="125"/>
      <c r="P27" s="218"/>
      <c r="Q27" s="161"/>
      <c r="R27" s="25"/>
      <c r="S27" s="125"/>
      <c r="T27" s="125"/>
      <c r="U27" s="125"/>
      <c r="V27" s="125"/>
      <c r="W27" s="125"/>
      <c r="X27" s="20"/>
      <c r="Y27" s="20"/>
      <c r="Z27" s="20"/>
      <c r="AA27" s="20"/>
      <c r="AB27" s="21" t="s">
        <v>146</v>
      </c>
    </row>
    <row r="28" spans="1:28" s="8" customFormat="1" x14ac:dyDescent="0.2">
      <c r="A28" s="18" t="s">
        <v>164</v>
      </c>
      <c r="B28" s="19" t="s">
        <v>147</v>
      </c>
      <c r="C28" s="286">
        <v>48</v>
      </c>
      <c r="D28" s="277"/>
      <c r="E28" s="277"/>
      <c r="F28" s="277"/>
      <c r="G28" s="277"/>
      <c r="H28" s="280"/>
      <c r="I28" s="166"/>
      <c r="J28" s="166"/>
      <c r="K28" s="96"/>
      <c r="L28" s="17"/>
      <c r="M28" s="17"/>
      <c r="N28" s="19"/>
      <c r="O28" s="125"/>
      <c r="P28" s="218"/>
      <c r="Q28" s="161"/>
      <c r="R28" s="25"/>
      <c r="S28" s="125"/>
      <c r="T28" s="125"/>
      <c r="U28" s="125"/>
      <c r="V28" s="125"/>
      <c r="W28" s="125"/>
      <c r="X28" s="20"/>
      <c r="Y28" s="20"/>
      <c r="Z28" s="20"/>
      <c r="AA28" s="20"/>
      <c r="AB28" s="21" t="s">
        <v>146</v>
      </c>
    </row>
    <row r="29" spans="1:28" s="8" customFormat="1" x14ac:dyDescent="0.2">
      <c r="A29" s="18" t="s">
        <v>165</v>
      </c>
      <c r="B29" s="19" t="s">
        <v>147</v>
      </c>
      <c r="C29" s="286">
        <v>44</v>
      </c>
      <c r="D29" s="277"/>
      <c r="E29" s="277"/>
      <c r="F29" s="277"/>
      <c r="G29" s="277"/>
      <c r="H29" s="280"/>
      <c r="I29" s="166"/>
      <c r="J29" s="166"/>
      <c r="K29" s="96"/>
      <c r="L29" s="17"/>
      <c r="M29" s="17"/>
      <c r="N29" s="19"/>
      <c r="O29" s="125"/>
      <c r="P29" s="218"/>
      <c r="Q29" s="161"/>
      <c r="R29" s="25"/>
      <c r="S29" s="125"/>
      <c r="T29" s="125"/>
      <c r="U29" s="125"/>
      <c r="V29" s="125"/>
      <c r="W29" s="125"/>
      <c r="X29" s="20"/>
      <c r="Y29" s="20"/>
      <c r="Z29" s="20"/>
      <c r="AA29" s="20"/>
      <c r="AB29" s="21" t="s">
        <v>146</v>
      </c>
    </row>
    <row r="30" spans="1:28" s="8" customFormat="1" x14ac:dyDescent="0.2">
      <c r="A30" s="18" t="s">
        <v>166</v>
      </c>
      <c r="B30" s="19" t="s">
        <v>147</v>
      </c>
      <c r="C30" s="286">
        <v>50</v>
      </c>
      <c r="D30" s="277"/>
      <c r="E30" s="277"/>
      <c r="F30" s="277"/>
      <c r="G30" s="277"/>
      <c r="H30" s="280"/>
      <c r="I30" s="166"/>
      <c r="J30" s="166"/>
      <c r="K30" s="96"/>
      <c r="L30" s="17"/>
      <c r="M30" s="17"/>
      <c r="N30" s="19"/>
      <c r="O30" s="125"/>
      <c r="P30" s="218"/>
      <c r="Q30" s="161"/>
      <c r="R30" s="25"/>
      <c r="S30" s="125"/>
      <c r="T30" s="125"/>
      <c r="U30" s="125"/>
      <c r="V30" s="125"/>
      <c r="W30" s="125"/>
      <c r="X30" s="20"/>
      <c r="Y30" s="20"/>
      <c r="Z30" s="20"/>
      <c r="AA30" s="20"/>
      <c r="AB30" s="21" t="s">
        <v>146</v>
      </c>
    </row>
    <row r="31" spans="1:28" ht="13.5" thickBot="1" x14ac:dyDescent="0.25">
      <c r="A31" s="91" t="s">
        <v>131</v>
      </c>
      <c r="B31" s="92"/>
      <c r="C31" s="271"/>
      <c r="D31" s="281"/>
      <c r="E31" s="281"/>
      <c r="F31" s="281"/>
      <c r="G31" s="281"/>
      <c r="H31" s="287"/>
      <c r="I31" s="217"/>
      <c r="J31" s="217"/>
      <c r="K31" s="196"/>
      <c r="L31" s="119"/>
      <c r="M31" s="119"/>
      <c r="N31" s="77"/>
      <c r="O31" s="119"/>
      <c r="P31" s="119"/>
      <c r="Q31" s="77"/>
      <c r="R31" s="73"/>
      <c r="S31" s="73"/>
      <c r="T31" s="73"/>
      <c r="U31" s="73"/>
      <c r="V31" s="73"/>
      <c r="W31" s="73"/>
      <c r="X31" s="75"/>
      <c r="Y31" s="75"/>
      <c r="Z31" s="75"/>
      <c r="AA31" s="75"/>
      <c r="AB31" s="50"/>
    </row>
    <row r="32" spans="1:28" x14ac:dyDescent="0.2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17"/>
      <c r="M32" s="17"/>
      <c r="N32" s="17"/>
      <c r="O32" s="17"/>
      <c r="P32" s="17"/>
      <c r="Q32" s="17"/>
      <c r="R32" s="22"/>
      <c r="S32" s="22"/>
      <c r="T32" s="22"/>
      <c r="U32" s="22"/>
      <c r="V32" s="22"/>
      <c r="W32" s="22"/>
      <c r="X32" s="8"/>
      <c r="Y32" s="8"/>
      <c r="Z32" s="8"/>
      <c r="AA32" s="8"/>
      <c r="AB32" s="57"/>
    </row>
    <row r="33" spans="1:31" ht="13.5" thickBot="1" x14ac:dyDescent="0.25">
      <c r="A33" s="8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24"/>
      <c r="S33" s="24"/>
      <c r="T33" s="24"/>
      <c r="U33" s="24"/>
      <c r="V33" s="24"/>
      <c r="W33" s="24"/>
      <c r="X33" s="17"/>
      <c r="Y33" s="17"/>
      <c r="Z33" s="17"/>
      <c r="AA33" s="17"/>
    </row>
    <row r="34" spans="1:31" ht="13.5" thickBot="1" x14ac:dyDescent="0.25">
      <c r="A34" s="9" t="s">
        <v>18</v>
      </c>
      <c r="B34" s="27"/>
      <c r="C34" s="306" t="s">
        <v>30</v>
      </c>
      <c r="D34" s="307"/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250"/>
      <c r="R34" s="140"/>
      <c r="S34" s="140"/>
      <c r="T34" s="140"/>
      <c r="U34" s="140"/>
      <c r="V34" s="140"/>
      <c r="W34" s="140"/>
      <c r="X34" s="139"/>
      <c r="Y34" s="139"/>
      <c r="Z34" s="139"/>
      <c r="AA34" s="139"/>
      <c r="AB34" s="136"/>
    </row>
    <row r="35" spans="1:31" x14ac:dyDescent="0.2">
      <c r="A35" s="29"/>
      <c r="B35" s="19"/>
      <c r="C35" s="272"/>
      <c r="D35" s="11"/>
      <c r="E35" s="11"/>
      <c r="F35" s="11"/>
      <c r="G35" s="11"/>
      <c r="H35" s="11"/>
      <c r="I35" s="308" t="s">
        <v>116</v>
      </c>
      <c r="J35" s="309"/>
      <c r="K35" s="310"/>
      <c r="L35" s="311" t="s">
        <v>89</v>
      </c>
      <c r="M35" s="312"/>
      <c r="N35" s="313"/>
      <c r="O35" s="311" t="s">
        <v>87</v>
      </c>
      <c r="P35" s="312"/>
      <c r="Q35" s="313"/>
      <c r="R35" s="132"/>
      <c r="S35" s="132"/>
      <c r="T35" s="132"/>
      <c r="U35" s="132"/>
      <c r="V35" s="132"/>
      <c r="W35" s="132"/>
      <c r="X35" s="28"/>
      <c r="Y35" s="28"/>
      <c r="Z35" s="28"/>
      <c r="AA35" s="28"/>
      <c r="AB35" s="13" t="s">
        <v>0</v>
      </c>
    </row>
    <row r="36" spans="1:31" x14ac:dyDescent="0.2">
      <c r="A36" s="29"/>
      <c r="B36" s="19"/>
      <c r="C36" s="85"/>
      <c r="D36" s="17"/>
      <c r="E36" s="17"/>
      <c r="F36" s="17"/>
      <c r="G36" s="17"/>
      <c r="H36" s="17"/>
      <c r="I36" s="214" t="s">
        <v>31</v>
      </c>
      <c r="J36" s="215" t="s">
        <v>32</v>
      </c>
      <c r="K36" s="216" t="s">
        <v>133</v>
      </c>
      <c r="L36" s="214" t="s">
        <v>31</v>
      </c>
      <c r="M36" s="215" t="s">
        <v>32</v>
      </c>
      <c r="N36" s="215" t="s">
        <v>133</v>
      </c>
      <c r="O36" s="214" t="s">
        <v>31</v>
      </c>
      <c r="P36" s="215" t="s">
        <v>32</v>
      </c>
      <c r="Q36" s="216" t="s">
        <v>133</v>
      </c>
      <c r="R36" s="133"/>
      <c r="S36" s="133"/>
      <c r="T36" s="133"/>
      <c r="U36" s="133"/>
      <c r="V36" s="133"/>
      <c r="W36" s="133"/>
      <c r="X36" s="20"/>
      <c r="Y36" s="20"/>
      <c r="Z36" s="20"/>
      <c r="AA36" s="20"/>
      <c r="AB36" s="88"/>
    </row>
    <row r="37" spans="1:31" ht="15.75" x14ac:dyDescent="0.3">
      <c r="A37" s="34" t="s">
        <v>98</v>
      </c>
      <c r="B37" s="55" t="s">
        <v>73</v>
      </c>
      <c r="C37" s="288"/>
      <c r="D37" s="20"/>
      <c r="E37" s="20"/>
      <c r="F37" s="20"/>
      <c r="G37" s="20"/>
      <c r="H37" s="20"/>
      <c r="I37" s="100">
        <f>10^9*10^(I10/10)*($C5/15)</f>
        <v>0.50476587558415353</v>
      </c>
      <c r="J37" s="68">
        <f>10^9*10^(J10/10)*($C5/15)</f>
        <v>0.50476587558415353</v>
      </c>
      <c r="K37" s="68">
        <f>10^9*10^(K10/10)*($C5/15)</f>
        <v>0.50476587558415353</v>
      </c>
      <c r="L37" s="257">
        <f>10^9*10^((I10+L11)/10)*($C5/15)</f>
        <v>5.6635662750730953</v>
      </c>
      <c r="M37" s="39">
        <f>10^9*10^((J10+M11)/10)*($C5/15)</f>
        <v>5.6635662750730953</v>
      </c>
      <c r="N37" s="39">
        <f>10^9*10^((K10+N11)/10)*($C5/15)</f>
        <v>3.1848573644279696</v>
      </c>
      <c r="O37" s="257">
        <f>10^9*10^((I10+O11)/10)*($C5/15)</f>
        <v>4.498730601522781E-2</v>
      </c>
      <c r="P37" s="262">
        <f>10^9*10^((J10+P11)/10)*($C5/15)</f>
        <v>6.3546258777942539E-101</v>
      </c>
      <c r="Q37" s="258">
        <f>10^9*10^((K10+Q11)/10)*($C5/15)</f>
        <v>3.573468737207707</v>
      </c>
      <c r="R37" s="68"/>
      <c r="S37" s="68"/>
      <c r="T37" s="68"/>
      <c r="U37" s="68"/>
      <c r="V37" s="68"/>
      <c r="W37" s="68"/>
      <c r="X37" s="30"/>
      <c r="Y37" s="30"/>
      <c r="Z37" s="30"/>
      <c r="AA37" s="30"/>
      <c r="AB37" s="51" t="s">
        <v>33</v>
      </c>
    </row>
    <row r="38" spans="1:31" ht="15.75" x14ac:dyDescent="0.3">
      <c r="A38" s="34" t="s">
        <v>86</v>
      </c>
      <c r="B38" s="55" t="s">
        <v>73</v>
      </c>
      <c r="C38" s="288"/>
      <c r="D38" s="20"/>
      <c r="E38" s="20"/>
      <c r="F38" s="20"/>
      <c r="G38" s="20"/>
      <c r="H38" s="20"/>
      <c r="I38" s="193">
        <f>10^9*($C5/$C16)*10^((IF($L12=0,$C17+IF($L13=0,0,$C19)+$C21,$C18+IF($L13=0,0,$C20)+$C22)-$C14)/10)/($C15*12)</f>
        <v>6.7807044996243931E-2</v>
      </c>
      <c r="J38" s="170">
        <f>10^9*($C5/$C16)*10^((IF($L12=0,$C17+IF($L13=0,0,$C19)+$C21,$C18+IF($L13=0,0,$C20)+$C22)-$C14)/10)/($C15*12)</f>
        <v>6.7807044996243931E-2</v>
      </c>
      <c r="K38" s="170">
        <f>10^9*($C5/$C16)*10^((IF($L12=0,$C17+IF($L13=0,0,$C19)+$C21,$C18+IF($L13=0,0,$C20)+$C22)-$C14)/10)/($C15*12)</f>
        <v>6.7807044996243931E-2</v>
      </c>
      <c r="L38" s="257"/>
      <c r="M38" s="39"/>
      <c r="N38" s="39"/>
      <c r="O38" s="257"/>
      <c r="P38" s="262"/>
      <c r="Q38" s="258"/>
      <c r="R38" s="68"/>
      <c r="S38" s="68"/>
      <c r="T38" s="68"/>
      <c r="U38" s="68"/>
      <c r="V38" s="68"/>
      <c r="W38" s="68"/>
      <c r="X38" s="30"/>
      <c r="Y38" s="30"/>
      <c r="Z38" s="30"/>
      <c r="AA38" s="30"/>
      <c r="AB38" s="51" t="s">
        <v>79</v>
      </c>
    </row>
    <row r="39" spans="1:31" x14ac:dyDescent="0.2">
      <c r="A39" s="31" t="s">
        <v>75</v>
      </c>
      <c r="B39" s="19" t="s">
        <v>2</v>
      </c>
      <c r="C39" s="85"/>
      <c r="D39" s="17"/>
      <c r="E39" s="17"/>
      <c r="F39" s="17"/>
      <c r="G39" s="17"/>
      <c r="H39" s="17"/>
      <c r="I39" s="85"/>
      <c r="J39" s="17"/>
      <c r="K39" s="17"/>
      <c r="L39" s="43">
        <f>10*LOG10(L37/(I37+I38))</f>
        <v>9.9525918246214893</v>
      </c>
      <c r="M39" s="23">
        <f t="shared" ref="M39:N39" si="0">10*LOG10(M37/(J37+J38))</f>
        <v>9.9525918246214893</v>
      </c>
      <c r="N39" s="23">
        <f t="shared" si="0"/>
        <v>7.452591824621484</v>
      </c>
      <c r="O39" s="43">
        <f>10*LOG10(O37/(I37+I38))</f>
        <v>-11.047408175378518</v>
      </c>
      <c r="P39" s="263">
        <f t="shared" ref="P39:Q39" si="1">10*LOG10(P37/(J37+J38))</f>
        <v>-999.54740817537856</v>
      </c>
      <c r="Q39" s="90">
        <f t="shared" si="1"/>
        <v>7.9525918246214982</v>
      </c>
      <c r="R39" s="23"/>
      <c r="S39" s="23"/>
      <c r="T39" s="23"/>
      <c r="U39" s="23"/>
      <c r="V39" s="23"/>
      <c r="W39" s="23"/>
      <c r="X39" s="32"/>
      <c r="Y39" s="32"/>
      <c r="Z39" s="32"/>
      <c r="AA39" s="32"/>
      <c r="AB39" s="21" t="s">
        <v>35</v>
      </c>
    </row>
    <row r="40" spans="1:31" ht="15.75" x14ac:dyDescent="0.3">
      <c r="A40" s="102" t="s">
        <v>76</v>
      </c>
      <c r="B40" s="19" t="s">
        <v>74</v>
      </c>
      <c r="C40" s="85"/>
      <c r="D40" s="17"/>
      <c r="E40" s="17"/>
      <c r="F40" s="17"/>
      <c r="G40" s="17"/>
      <c r="H40" s="17"/>
      <c r="I40" s="85"/>
      <c r="J40" s="17"/>
      <c r="K40" s="17"/>
      <c r="L40" s="43">
        <f>10*LOG10(L37)-90</f>
        <v>-82.469100130080577</v>
      </c>
      <c r="M40" s="23">
        <f t="shared" ref="M40:N40" si="2">10*LOG10(M37)-90</f>
        <v>-82.469100130080577</v>
      </c>
      <c r="N40" s="23">
        <f t="shared" si="2"/>
        <v>-84.969100130080577</v>
      </c>
      <c r="O40" s="43">
        <f>10*LOG10(O37)-90</f>
        <v>-103.46910013008058</v>
      </c>
      <c r="P40" s="263">
        <f t="shared" ref="P40:Q40" si="3">10*LOG10(P37)-90</f>
        <v>-1091.9691001300805</v>
      </c>
      <c r="Q40" s="90">
        <f t="shared" si="3"/>
        <v>-84.469100130080562</v>
      </c>
      <c r="R40" s="22"/>
      <c r="S40" s="22"/>
      <c r="T40" s="22"/>
      <c r="U40" s="22"/>
      <c r="V40" s="22"/>
      <c r="W40" s="22"/>
      <c r="X40" s="26"/>
      <c r="Y40" s="26"/>
      <c r="Z40" s="26"/>
      <c r="AA40" s="26"/>
      <c r="AB40" s="59" t="s">
        <v>36</v>
      </c>
      <c r="AD40"/>
      <c r="AE40"/>
    </row>
    <row r="41" spans="1:31" x14ac:dyDescent="0.2">
      <c r="A41" s="102" t="s">
        <v>148</v>
      </c>
      <c r="B41" s="19" t="s">
        <v>142</v>
      </c>
      <c r="C41" s="85"/>
      <c r="D41" s="17"/>
      <c r="E41" s="17"/>
      <c r="F41" s="17"/>
      <c r="G41" s="17"/>
      <c r="H41" s="17"/>
      <c r="I41" s="85"/>
      <c r="J41" s="17"/>
      <c r="K41" s="17"/>
      <c r="L41" s="43">
        <f>10*LOG((I37+L37)*10^-9)+10*LOG(MAX($C6,$C9*12*$C7/$C5))</f>
        <v>-53.111070669678426</v>
      </c>
      <c r="M41" s="23">
        <f t="shared" ref="M41:N41" si="4">10*LOG((J37+M37)*10^-9)+10*LOG(MAX($C6,$C9*12*$C7/$C5))</f>
        <v>-53.111070669678426</v>
      </c>
      <c r="N41" s="23">
        <f t="shared" si="4"/>
        <v>-55.342927972751838</v>
      </c>
      <c r="O41" s="43"/>
      <c r="P41" s="23"/>
      <c r="Q41" s="90"/>
      <c r="R41" s="22"/>
      <c r="S41" s="22"/>
      <c r="T41" s="22"/>
      <c r="U41" s="22"/>
      <c r="V41" s="22"/>
      <c r="W41" s="22"/>
      <c r="X41" s="26"/>
      <c r="Y41" s="26"/>
      <c r="Z41" s="26"/>
      <c r="AA41" s="26"/>
      <c r="AB41" s="59"/>
      <c r="AD41"/>
      <c r="AE41"/>
    </row>
    <row r="42" spans="1:31" x14ac:dyDescent="0.2">
      <c r="A42" s="102" t="s">
        <v>149</v>
      </c>
      <c r="B42" s="19" t="s">
        <v>142</v>
      </c>
      <c r="C42" s="85"/>
      <c r="D42" s="17"/>
      <c r="E42" s="17"/>
      <c r="F42" s="17"/>
      <c r="G42" s="17"/>
      <c r="H42" s="17"/>
      <c r="I42" s="85"/>
      <c r="J42" s="17"/>
      <c r="K42" s="17"/>
      <c r="L42" s="43"/>
      <c r="M42" s="23"/>
      <c r="N42" s="23"/>
      <c r="O42" s="43">
        <f>10*LOG((I37+O37)*10^-9)+10*LOG(MAX($C6,$C9*12*$C7/$C5))</f>
        <v>-63.61107066967844</v>
      </c>
      <c r="P42" s="23">
        <f t="shared" ref="P42:Q42" si="5">10*LOG((J37+P37)*10^-9)+10*LOG(MAX($C6,$C9*12*$C7/$C5))</f>
        <v>-63.98184831418564</v>
      </c>
      <c r="Q42" s="90">
        <f t="shared" si="5"/>
        <v>-54.908026121449339</v>
      </c>
      <c r="R42" s="22"/>
      <c r="S42" s="22"/>
      <c r="T42" s="22"/>
      <c r="U42" s="22"/>
      <c r="V42" s="22"/>
      <c r="W42" s="22"/>
      <c r="X42" s="26"/>
      <c r="Y42" s="26"/>
      <c r="Z42" s="26"/>
      <c r="AA42" s="26"/>
      <c r="AB42" s="59"/>
      <c r="AD42"/>
      <c r="AE42"/>
    </row>
    <row r="43" spans="1:31" x14ac:dyDescent="0.2">
      <c r="A43" s="208" t="s">
        <v>77</v>
      </c>
      <c r="B43" s="207" t="s">
        <v>60</v>
      </c>
      <c r="C43" s="289">
        <f>(C17-C18)/2</f>
        <v>-6.3999999999999986</v>
      </c>
      <c r="D43" s="273"/>
      <c r="E43" s="273"/>
      <c r="F43" s="273"/>
      <c r="G43" s="273"/>
      <c r="H43" s="273"/>
      <c r="I43" s="194"/>
      <c r="J43" s="167"/>
      <c r="K43" s="167"/>
      <c r="L43" s="259"/>
      <c r="M43" s="24"/>
      <c r="N43" s="24"/>
      <c r="O43" s="259"/>
      <c r="P43" s="24"/>
      <c r="Q43" s="201"/>
      <c r="R43" s="22"/>
      <c r="S43" s="22"/>
      <c r="T43" s="22"/>
      <c r="U43" s="22"/>
      <c r="V43" s="22"/>
      <c r="W43" s="22"/>
      <c r="X43" s="26"/>
      <c r="Y43" s="26"/>
      <c r="Z43" s="26"/>
      <c r="AA43" s="26"/>
      <c r="AB43" s="59" t="s">
        <v>80</v>
      </c>
      <c r="AD43"/>
      <c r="AE43"/>
    </row>
    <row r="44" spans="1:31" x14ac:dyDescent="0.2">
      <c r="A44" s="152" t="s">
        <v>78</v>
      </c>
      <c r="B44" s="19" t="s">
        <v>60</v>
      </c>
      <c r="C44" s="194">
        <f>(C23+C24)/2</f>
        <v>5</v>
      </c>
      <c r="D44" s="167"/>
      <c r="E44" s="167"/>
      <c r="F44" s="167"/>
      <c r="G44" s="167"/>
      <c r="H44" s="167"/>
      <c r="I44" s="194"/>
      <c r="J44" s="167"/>
      <c r="K44" s="167"/>
      <c r="L44" s="259"/>
      <c r="M44" s="24"/>
      <c r="N44" s="201"/>
      <c r="O44" s="24"/>
      <c r="P44" s="24"/>
      <c r="Q44" s="201"/>
      <c r="R44" s="22"/>
      <c r="S44" s="22"/>
      <c r="T44" s="22"/>
      <c r="U44" s="22"/>
      <c r="V44" s="22"/>
      <c r="W44" s="22"/>
      <c r="X44" s="26"/>
      <c r="Y44" s="26"/>
      <c r="Z44" s="26"/>
      <c r="AA44" s="26"/>
      <c r="AB44" s="59" t="s">
        <v>81</v>
      </c>
      <c r="AD44"/>
      <c r="AE44"/>
    </row>
    <row r="45" spans="1:31" ht="15.75" x14ac:dyDescent="0.3">
      <c r="A45" s="152" t="s">
        <v>100</v>
      </c>
      <c r="B45" s="19" t="s">
        <v>74</v>
      </c>
      <c r="C45" s="194"/>
      <c r="D45" s="167"/>
      <c r="E45" s="167"/>
      <c r="F45" s="167"/>
      <c r="G45" s="167"/>
      <c r="H45" s="167"/>
      <c r="I45" s="194"/>
      <c r="J45" s="167"/>
      <c r="K45" s="167"/>
      <c r="L45" s="259">
        <f t="shared" ref="L45:Q45" si="6">L40+IF($L12=0,0,$C43)+$C44</f>
        <v>-77.469100130080577</v>
      </c>
      <c r="M45" s="24">
        <f t="shared" si="6"/>
        <v>-77.469100130080577</v>
      </c>
      <c r="N45" s="201">
        <f t="shared" si="6"/>
        <v>-79.969100130080577</v>
      </c>
      <c r="O45" s="24">
        <f t="shared" si="6"/>
        <v>-98.469100130080577</v>
      </c>
      <c r="P45" s="264">
        <f t="shared" si="6"/>
        <v>-1086.9691001300805</v>
      </c>
      <c r="Q45" s="201">
        <f t="shared" si="6"/>
        <v>-79.469100130080562</v>
      </c>
      <c r="R45" s="22"/>
      <c r="S45" s="22"/>
      <c r="T45" s="22"/>
      <c r="U45" s="22"/>
      <c r="V45" s="22"/>
      <c r="W45" s="22"/>
      <c r="X45" s="26"/>
      <c r="Y45" s="26"/>
      <c r="Z45" s="26"/>
      <c r="AA45" s="26"/>
      <c r="AB45" s="59" t="s">
        <v>82</v>
      </c>
      <c r="AD45"/>
      <c r="AE45"/>
    </row>
    <row r="46" spans="1:31" ht="13.5" thickBot="1" x14ac:dyDescent="0.25">
      <c r="A46" s="265" t="s">
        <v>134</v>
      </c>
      <c r="B46" s="77" t="s">
        <v>60</v>
      </c>
      <c r="C46" s="266"/>
      <c r="D46" s="225"/>
      <c r="E46" s="225"/>
      <c r="F46" s="225"/>
      <c r="G46" s="225"/>
      <c r="H46" s="225"/>
      <c r="I46" s="266"/>
      <c r="J46" s="225"/>
      <c r="K46" s="225"/>
      <c r="L46" s="260">
        <f>L45-$C26</f>
        <v>62.530899869919423</v>
      </c>
      <c r="M46" s="261">
        <f>M45-$C25</f>
        <v>62.530899869919423</v>
      </c>
      <c r="N46" s="261">
        <f>N45-$C25</f>
        <v>60.030899869919423</v>
      </c>
      <c r="O46" s="260">
        <f>O45-$C26</f>
        <v>41.530899869919423</v>
      </c>
      <c r="P46" s="226">
        <f>P45-$C25</f>
        <v>-946.96910013008051</v>
      </c>
      <c r="Q46" s="222">
        <f>Q45-$C25</f>
        <v>60.530899869919438</v>
      </c>
      <c r="R46" s="73"/>
      <c r="S46" s="73"/>
      <c r="T46" s="73"/>
      <c r="U46" s="73"/>
      <c r="V46" s="73"/>
      <c r="W46" s="73"/>
      <c r="X46" s="71"/>
      <c r="Y46" s="71"/>
      <c r="Z46" s="71"/>
      <c r="AA46" s="71"/>
      <c r="AB46" s="131"/>
      <c r="AD46"/>
      <c r="AE46"/>
    </row>
    <row r="48" spans="1:31" ht="13.5" thickBot="1" x14ac:dyDescent="0.25">
      <c r="A48" s="8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33"/>
      <c r="S48" s="33"/>
      <c r="T48" s="33"/>
      <c r="U48" s="33"/>
      <c r="V48" s="33"/>
      <c r="W48" s="33"/>
      <c r="X48" s="17"/>
      <c r="Y48" s="17"/>
      <c r="Z48" s="17"/>
      <c r="AA48" s="17"/>
    </row>
    <row r="49" spans="1:28" ht="13.5" thickBot="1" x14ac:dyDescent="0.25">
      <c r="A49" s="9" t="s">
        <v>19</v>
      </c>
      <c r="B49" s="27"/>
      <c r="C49" s="306" t="s">
        <v>30</v>
      </c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16"/>
      <c r="R49" s="309"/>
      <c r="S49" s="309"/>
      <c r="T49" s="309"/>
      <c r="U49" s="309"/>
      <c r="V49" s="309"/>
      <c r="W49" s="310"/>
      <c r="X49" s="101"/>
      <c r="Y49" s="12"/>
      <c r="Z49" s="12"/>
      <c r="AA49" s="12"/>
      <c r="AB49" s="13" t="s">
        <v>0</v>
      </c>
    </row>
    <row r="50" spans="1:28" x14ac:dyDescent="0.2">
      <c r="A50" s="29"/>
      <c r="B50" s="19"/>
      <c r="C50" s="272"/>
      <c r="D50" s="11"/>
      <c r="E50" s="11"/>
      <c r="F50" s="11"/>
      <c r="G50" s="11"/>
      <c r="H50" s="17"/>
      <c r="I50" s="308" t="s">
        <v>116</v>
      </c>
      <c r="J50" s="309"/>
      <c r="K50" s="310"/>
      <c r="L50" s="311" t="s">
        <v>89</v>
      </c>
      <c r="M50" s="312"/>
      <c r="N50" s="313"/>
      <c r="O50" s="311" t="s">
        <v>87</v>
      </c>
      <c r="P50" s="312"/>
      <c r="Q50" s="313"/>
      <c r="R50" s="314" t="s">
        <v>90</v>
      </c>
      <c r="S50" s="314"/>
      <c r="T50" s="314"/>
      <c r="U50" s="314"/>
      <c r="V50" s="314"/>
      <c r="W50" s="315"/>
      <c r="X50" s="18"/>
      <c r="Y50" s="8"/>
      <c r="Z50" s="8"/>
      <c r="AA50" s="8"/>
      <c r="AB50" s="88"/>
    </row>
    <row r="51" spans="1:28" x14ac:dyDescent="0.2">
      <c r="A51" s="29"/>
      <c r="B51" s="19"/>
      <c r="C51" s="85"/>
      <c r="D51" s="17"/>
      <c r="E51" s="17"/>
      <c r="F51" s="17"/>
      <c r="G51" s="17"/>
      <c r="H51" s="17"/>
      <c r="I51" s="214" t="s">
        <v>31</v>
      </c>
      <c r="J51" s="215" t="s">
        <v>32</v>
      </c>
      <c r="K51" s="216" t="s">
        <v>133</v>
      </c>
      <c r="L51" s="215" t="s">
        <v>31</v>
      </c>
      <c r="M51" s="215" t="s">
        <v>32</v>
      </c>
      <c r="N51" s="216" t="s">
        <v>133</v>
      </c>
      <c r="O51" s="215" t="s">
        <v>31</v>
      </c>
      <c r="P51" s="215" t="s">
        <v>32</v>
      </c>
      <c r="Q51" s="216" t="s">
        <v>133</v>
      </c>
      <c r="R51" s="215" t="s">
        <v>31</v>
      </c>
      <c r="S51" s="215" t="s">
        <v>32</v>
      </c>
      <c r="T51" s="216" t="s">
        <v>133</v>
      </c>
      <c r="U51" s="214" t="s">
        <v>31</v>
      </c>
      <c r="V51" s="215" t="s">
        <v>32</v>
      </c>
      <c r="W51" s="216" t="s">
        <v>133</v>
      </c>
      <c r="X51" s="18"/>
      <c r="Y51" s="8"/>
      <c r="Z51" s="8"/>
      <c r="AA51" s="8"/>
      <c r="AB51" s="88"/>
    </row>
    <row r="52" spans="1:28" ht="15.75" x14ac:dyDescent="0.3">
      <c r="A52" s="34" t="s">
        <v>137</v>
      </c>
      <c r="B52" s="86" t="s">
        <v>4</v>
      </c>
      <c r="C52" s="290"/>
      <c r="D52" s="274"/>
      <c r="E52" s="274"/>
      <c r="F52" s="274"/>
      <c r="G52" s="274"/>
      <c r="H52" s="86"/>
      <c r="I52" s="158">
        <v>5.65</v>
      </c>
      <c r="J52" s="171">
        <f>I52</f>
        <v>5.65</v>
      </c>
      <c r="K52" s="197">
        <f>J52</f>
        <v>5.65</v>
      </c>
      <c r="L52" s="171"/>
      <c r="M52" s="157"/>
      <c r="N52" s="156"/>
      <c r="O52" s="171"/>
      <c r="P52" s="157"/>
      <c r="Q52" s="156"/>
      <c r="R52" s="157"/>
      <c r="S52" s="157"/>
      <c r="T52" s="156"/>
      <c r="U52" s="157"/>
      <c r="V52" s="157"/>
      <c r="W52" s="157"/>
      <c r="X52" s="18"/>
      <c r="Y52" s="8"/>
      <c r="Z52" s="8"/>
      <c r="AA52" s="8"/>
      <c r="AB52" s="49" t="s">
        <v>83</v>
      </c>
    </row>
    <row r="53" spans="1:28" ht="15.75" x14ac:dyDescent="0.3">
      <c r="A53" s="34" t="s">
        <v>138</v>
      </c>
      <c r="B53" s="86" t="s">
        <v>4</v>
      </c>
      <c r="C53" s="290"/>
      <c r="D53" s="274"/>
      <c r="E53" s="274"/>
      <c r="F53" s="274"/>
      <c r="G53" s="274"/>
      <c r="H53" s="86"/>
      <c r="I53" s="158">
        <v>5.65</v>
      </c>
      <c r="J53" s="171">
        <f>I53</f>
        <v>5.65</v>
      </c>
      <c r="K53" s="197">
        <f>I53</f>
        <v>5.65</v>
      </c>
      <c r="L53" s="171"/>
      <c r="M53" s="157"/>
      <c r="N53" s="156"/>
      <c r="O53" s="171"/>
      <c r="P53" s="157"/>
      <c r="Q53" s="156"/>
      <c r="R53" s="157"/>
      <c r="S53" s="157"/>
      <c r="T53" s="156"/>
      <c r="U53" s="157"/>
      <c r="V53" s="157"/>
      <c r="W53" s="157"/>
      <c r="X53" s="18"/>
      <c r="Y53" s="8"/>
      <c r="Z53" s="8"/>
      <c r="AA53" s="8"/>
      <c r="AB53" s="49"/>
    </row>
    <row r="54" spans="1:28" ht="15.75" x14ac:dyDescent="0.3">
      <c r="A54" s="34" t="s">
        <v>139</v>
      </c>
      <c r="B54" s="86" t="s">
        <v>4</v>
      </c>
      <c r="C54" s="290"/>
      <c r="D54" s="274"/>
      <c r="E54" s="274"/>
      <c r="F54" s="274"/>
      <c r="G54" s="274"/>
      <c r="H54" s="86"/>
      <c r="I54" s="171"/>
      <c r="J54" s="171"/>
      <c r="K54" s="197"/>
      <c r="L54" s="158">
        <v>0.3</v>
      </c>
      <c r="M54" s="157">
        <f>L54</f>
        <v>0.3</v>
      </c>
      <c r="N54" s="156">
        <f>M54</f>
        <v>0.3</v>
      </c>
      <c r="O54" s="224">
        <v>0.3</v>
      </c>
      <c r="P54" s="157">
        <f>O54</f>
        <v>0.3</v>
      </c>
      <c r="Q54" s="156">
        <f>P54</f>
        <v>0.3</v>
      </c>
      <c r="R54" s="157"/>
      <c r="S54" s="157"/>
      <c r="T54" s="156"/>
      <c r="U54" s="157"/>
      <c r="V54" s="157"/>
      <c r="W54" s="157"/>
      <c r="X54" s="18"/>
      <c r="Y54" s="8"/>
      <c r="Z54" s="8"/>
      <c r="AA54" s="8"/>
      <c r="AB54" s="49" t="s">
        <v>121</v>
      </c>
    </row>
    <row r="55" spans="1:28" ht="15.75" x14ac:dyDescent="0.3">
      <c r="A55" s="34" t="s">
        <v>140</v>
      </c>
      <c r="B55" s="86" t="s">
        <v>4</v>
      </c>
      <c r="C55" s="290"/>
      <c r="D55" s="274"/>
      <c r="E55" s="274"/>
      <c r="F55" s="274"/>
      <c r="G55" s="274"/>
      <c r="H55" s="86"/>
      <c r="I55" s="171"/>
      <c r="J55" s="171"/>
      <c r="K55" s="197"/>
      <c r="L55" s="158">
        <v>0.3</v>
      </c>
      <c r="M55" s="157">
        <f>L55</f>
        <v>0.3</v>
      </c>
      <c r="N55" s="156">
        <f>L55</f>
        <v>0.3</v>
      </c>
      <c r="O55" s="224">
        <v>0.3</v>
      </c>
      <c r="P55" s="157">
        <f>O55</f>
        <v>0.3</v>
      </c>
      <c r="Q55" s="156">
        <f>O55</f>
        <v>0.3</v>
      </c>
      <c r="R55" s="157"/>
      <c r="S55" s="157"/>
      <c r="T55" s="156"/>
      <c r="U55" s="157"/>
      <c r="V55" s="157"/>
      <c r="W55" s="156"/>
      <c r="X55" s="8"/>
      <c r="Y55" s="8"/>
      <c r="Z55" s="8"/>
      <c r="AA55" s="8"/>
      <c r="AB55" s="49"/>
    </row>
    <row r="56" spans="1:28" s="8" customFormat="1" x14ac:dyDescent="0.2">
      <c r="A56" s="208" t="s">
        <v>114</v>
      </c>
      <c r="B56" s="209" t="s">
        <v>85</v>
      </c>
      <c r="C56" s="291"/>
      <c r="D56" s="275"/>
      <c r="E56" s="275"/>
      <c r="F56" s="275"/>
      <c r="G56" s="275"/>
      <c r="H56" s="209"/>
      <c r="I56" s="210"/>
      <c r="J56" s="210"/>
      <c r="K56" s="211"/>
      <c r="L56" s="212"/>
      <c r="M56" s="212"/>
      <c r="N56" s="213"/>
      <c r="O56" s="212"/>
      <c r="P56" s="212"/>
      <c r="Q56" s="213"/>
      <c r="R56" s="212">
        <f>-$C43</f>
        <v>6.3999999999999986</v>
      </c>
      <c r="S56" s="212">
        <f>-$C43</f>
        <v>6.3999999999999986</v>
      </c>
      <c r="T56" s="213">
        <f>-$C43</f>
        <v>6.3999999999999986</v>
      </c>
      <c r="U56" s="157"/>
      <c r="V56" s="157"/>
      <c r="W56" s="156"/>
      <c r="X56" s="69"/>
      <c r="Y56" s="69"/>
      <c r="Z56" s="69"/>
      <c r="AA56" s="69"/>
      <c r="AB56" s="49" t="s">
        <v>122</v>
      </c>
    </row>
    <row r="57" spans="1:28" ht="13.5" thickBot="1" x14ac:dyDescent="0.25">
      <c r="A57" s="75" t="s">
        <v>84</v>
      </c>
      <c r="B57" s="159" t="s">
        <v>85</v>
      </c>
      <c r="C57" s="153"/>
      <c r="D57" s="75"/>
      <c r="E57" s="75"/>
      <c r="F57" s="75"/>
      <c r="G57" s="75"/>
      <c r="H57" s="66"/>
      <c r="I57" s="172"/>
      <c r="J57" s="172"/>
      <c r="K57" s="198"/>
      <c r="L57" s="173"/>
      <c r="M57" s="173"/>
      <c r="N57" s="174"/>
      <c r="O57" s="173"/>
      <c r="P57" s="173"/>
      <c r="Q57" s="174"/>
      <c r="R57" s="173"/>
      <c r="S57" s="173"/>
      <c r="T57" s="174"/>
      <c r="U57" s="173">
        <f>($C24-$C23)/2</f>
        <v>15</v>
      </c>
      <c r="V57" s="173">
        <f>($C24-$C23)/2</f>
        <v>15</v>
      </c>
      <c r="W57" s="174">
        <f>($C24-$C23)/2</f>
        <v>15</v>
      </c>
      <c r="X57" s="104"/>
      <c r="Y57" s="104"/>
      <c r="Z57" s="104"/>
      <c r="AA57" s="72"/>
      <c r="AB57" s="66" t="s">
        <v>123</v>
      </c>
    </row>
    <row r="58" spans="1:28" x14ac:dyDescent="0.2"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</row>
    <row r="59" spans="1:28" ht="13.5" thickBot="1" x14ac:dyDescent="0.25">
      <c r="A59" s="62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8" ht="13.5" thickBot="1" x14ac:dyDescent="0.25">
      <c r="A60" s="9" t="s">
        <v>20</v>
      </c>
      <c r="B60" s="11"/>
      <c r="C60" s="321" t="s">
        <v>30</v>
      </c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3"/>
      <c r="R60" s="223"/>
      <c r="S60" s="223"/>
      <c r="T60" s="223"/>
      <c r="U60" s="223"/>
      <c r="V60" s="223"/>
      <c r="W60" s="254"/>
      <c r="X60" s="317" t="s">
        <v>16</v>
      </c>
      <c r="Y60" s="318"/>
      <c r="Z60" s="319"/>
      <c r="AA60" s="235"/>
      <c r="AB60" s="113" t="s">
        <v>0</v>
      </c>
    </row>
    <row r="61" spans="1:28" x14ac:dyDescent="0.2">
      <c r="A61" s="29"/>
      <c r="B61" s="17"/>
      <c r="C61" s="272"/>
      <c r="D61" s="11"/>
      <c r="E61" s="11"/>
      <c r="F61" s="11"/>
      <c r="G61" s="11"/>
      <c r="H61" s="17"/>
      <c r="I61" s="308" t="s">
        <v>116</v>
      </c>
      <c r="J61" s="309"/>
      <c r="K61" s="310"/>
      <c r="L61" s="311" t="s">
        <v>89</v>
      </c>
      <c r="M61" s="312"/>
      <c r="N61" s="313"/>
      <c r="O61" s="311" t="s">
        <v>87</v>
      </c>
      <c r="P61" s="312"/>
      <c r="Q61" s="313"/>
      <c r="R61" s="320" t="s">
        <v>90</v>
      </c>
      <c r="S61" s="314"/>
      <c r="T61" s="314"/>
      <c r="U61" s="314"/>
      <c r="V61" s="314"/>
      <c r="W61" s="315"/>
      <c r="X61" s="251"/>
      <c r="Y61" s="252"/>
      <c r="Z61" s="253"/>
      <c r="AA61" s="236"/>
      <c r="AB61" s="216"/>
    </row>
    <row r="62" spans="1:28" x14ac:dyDescent="0.2">
      <c r="A62" s="29"/>
      <c r="B62" s="17"/>
      <c r="C62" s="85"/>
      <c r="D62" s="17"/>
      <c r="E62" s="17"/>
      <c r="F62" s="17"/>
      <c r="G62" s="17"/>
      <c r="H62" s="17"/>
      <c r="I62" s="214" t="s">
        <v>31</v>
      </c>
      <c r="J62" s="215" t="s">
        <v>32</v>
      </c>
      <c r="K62" s="216" t="s">
        <v>133</v>
      </c>
      <c r="L62" s="214" t="s">
        <v>31</v>
      </c>
      <c r="M62" s="215" t="s">
        <v>32</v>
      </c>
      <c r="N62" s="216" t="s">
        <v>133</v>
      </c>
      <c r="O62" s="214" t="s">
        <v>31</v>
      </c>
      <c r="P62" s="215" t="s">
        <v>32</v>
      </c>
      <c r="Q62" s="216" t="s">
        <v>133</v>
      </c>
      <c r="R62" s="215" t="s">
        <v>31</v>
      </c>
      <c r="S62" s="215" t="s">
        <v>32</v>
      </c>
      <c r="T62" s="216" t="s">
        <v>133</v>
      </c>
      <c r="U62" s="214" t="s">
        <v>31</v>
      </c>
      <c r="V62" s="215" t="s">
        <v>32</v>
      </c>
      <c r="W62" s="216" t="s">
        <v>133</v>
      </c>
      <c r="X62" s="214" t="s">
        <v>31</v>
      </c>
      <c r="Y62" s="215" t="s">
        <v>32</v>
      </c>
      <c r="Z62" s="216" t="s">
        <v>133</v>
      </c>
      <c r="AA62" s="237"/>
      <c r="AB62" s="216"/>
    </row>
    <row r="63" spans="1:28" x14ac:dyDescent="0.2">
      <c r="A63" s="29"/>
      <c r="B63" s="17"/>
      <c r="C63" s="85"/>
      <c r="D63" s="17"/>
      <c r="E63" s="17"/>
      <c r="F63" s="17"/>
      <c r="G63" s="17"/>
      <c r="H63" s="19"/>
      <c r="I63" s="17"/>
      <c r="J63" s="17"/>
      <c r="K63" s="19"/>
      <c r="L63" s="133"/>
      <c r="M63" s="133"/>
      <c r="N63" s="133"/>
      <c r="O63" s="214"/>
      <c r="P63" s="215"/>
      <c r="Q63" s="216"/>
      <c r="R63" s="133"/>
      <c r="S63" s="133"/>
      <c r="T63" s="87"/>
      <c r="U63" s="133"/>
      <c r="V63" s="133"/>
      <c r="W63" s="87"/>
      <c r="X63" s="215"/>
      <c r="Y63" s="215"/>
      <c r="Z63" s="216"/>
      <c r="AA63" s="237"/>
      <c r="AB63" s="216"/>
    </row>
    <row r="64" spans="1:28" x14ac:dyDescent="0.2">
      <c r="A64" s="35" t="s">
        <v>95</v>
      </c>
      <c r="B64" s="36" t="s">
        <v>3</v>
      </c>
      <c r="C64" s="169"/>
      <c r="D64" s="36"/>
      <c r="E64" s="36"/>
      <c r="F64" s="36"/>
      <c r="G64" s="36"/>
      <c r="H64" s="203"/>
      <c r="I64" s="175">
        <f>I38/(I38+I37)</f>
        <v>0.11842516919506124</v>
      </c>
      <c r="J64" s="175">
        <f>J38/(J38+J37)</f>
        <v>0.11842516919506124</v>
      </c>
      <c r="K64" s="176">
        <f>K38/(K38+K37)</f>
        <v>0.11842516919506124</v>
      </c>
      <c r="L64" s="175">
        <v>1</v>
      </c>
      <c r="M64" s="175">
        <v>1</v>
      </c>
      <c r="N64" s="176">
        <v>1</v>
      </c>
      <c r="O64" s="191">
        <v>0</v>
      </c>
      <c r="P64" s="175">
        <v>0</v>
      </c>
      <c r="Q64" s="176">
        <v>0</v>
      </c>
      <c r="R64" s="175"/>
      <c r="S64" s="175"/>
      <c r="T64" s="176"/>
      <c r="U64" s="175"/>
      <c r="V64" s="175"/>
      <c r="W64" s="176"/>
      <c r="X64" s="120"/>
      <c r="Y64" s="120"/>
      <c r="Z64" s="229"/>
      <c r="AA64" s="237"/>
      <c r="AB64" s="112" t="s">
        <v>38</v>
      </c>
    </row>
    <row r="65" spans="1:28" x14ac:dyDescent="0.2">
      <c r="A65" s="37" t="s">
        <v>101</v>
      </c>
      <c r="B65" s="36" t="s">
        <v>2</v>
      </c>
      <c r="C65" s="169"/>
      <c r="D65" s="36"/>
      <c r="E65" s="36"/>
      <c r="F65" s="36"/>
      <c r="G65" s="36"/>
      <c r="H65" s="203"/>
      <c r="I65" s="175">
        <f>I64*I52</f>
        <v>0.66910220595209602</v>
      </c>
      <c r="J65" s="175">
        <f>J64*J52</f>
        <v>0.66910220595209602</v>
      </c>
      <c r="K65" s="176">
        <f>K64*K52</f>
        <v>0.66910220595209602</v>
      </c>
      <c r="L65" s="175">
        <f>L54*L64</f>
        <v>0.3</v>
      </c>
      <c r="M65" s="175">
        <f t="shared" ref="M65:N65" si="7">M54*M64</f>
        <v>0.3</v>
      </c>
      <c r="N65" s="176">
        <f t="shared" si="7"/>
        <v>0.3</v>
      </c>
      <c r="O65" s="191">
        <f>O64*O54</f>
        <v>0</v>
      </c>
      <c r="P65" s="175">
        <f>P64*P54</f>
        <v>0</v>
      </c>
      <c r="Q65" s="176">
        <f>Q64*Q54</f>
        <v>0</v>
      </c>
      <c r="R65" s="175"/>
      <c r="S65" s="175"/>
      <c r="T65" s="176"/>
      <c r="U65" s="175"/>
      <c r="V65" s="175"/>
      <c r="W65" s="176"/>
      <c r="X65" s="126">
        <f>SQRT(SUMSQ(I65,L65,O65))</f>
        <v>0.73327877509850314</v>
      </c>
      <c r="Y65" s="126">
        <f>SQRT(SUMSQ(J65,M65,P65))</f>
        <v>0.73327877509850314</v>
      </c>
      <c r="Z65" s="230">
        <f>SQRT(SUMSQ(K65,N65,Q65))</f>
        <v>0.73327877509850314</v>
      </c>
      <c r="AA65" s="237"/>
      <c r="AB65" s="65" t="s">
        <v>124</v>
      </c>
    </row>
    <row r="66" spans="1:28" x14ac:dyDescent="0.2">
      <c r="A66" s="29"/>
      <c r="B66" s="17"/>
      <c r="C66" s="85"/>
      <c r="D66" s="17"/>
      <c r="E66" s="17"/>
      <c r="F66" s="17"/>
      <c r="G66" s="17"/>
      <c r="H66" s="19"/>
      <c r="I66" s="178"/>
      <c r="J66" s="178"/>
      <c r="K66" s="199"/>
      <c r="L66" s="179"/>
      <c r="M66" s="179"/>
      <c r="N66" s="180"/>
      <c r="O66" s="181"/>
      <c r="P66" s="181"/>
      <c r="Q66" s="183"/>
      <c r="R66" s="179"/>
      <c r="S66" s="179"/>
      <c r="T66" s="180"/>
      <c r="U66" s="179"/>
      <c r="V66" s="179"/>
      <c r="W66" s="180"/>
      <c r="X66" s="215"/>
      <c r="Y66" s="215"/>
      <c r="Z66" s="216"/>
      <c r="AA66" s="237"/>
      <c r="AB66" s="216"/>
    </row>
    <row r="67" spans="1:28" x14ac:dyDescent="0.2">
      <c r="A67" s="29"/>
      <c r="B67" s="17"/>
      <c r="C67" s="85"/>
      <c r="D67" s="17"/>
      <c r="E67" s="17"/>
      <c r="F67" s="17"/>
      <c r="G67" s="17"/>
      <c r="H67" s="19"/>
      <c r="I67" s="178"/>
      <c r="J67" s="178"/>
      <c r="K67" s="199"/>
      <c r="L67" s="179"/>
      <c r="M67" s="179"/>
      <c r="N67" s="180"/>
      <c r="O67" s="181"/>
      <c r="P67" s="181"/>
      <c r="Q67" s="183"/>
      <c r="R67" s="179"/>
      <c r="S67" s="179"/>
      <c r="T67" s="180"/>
      <c r="U67" s="179"/>
      <c r="V67" s="179"/>
      <c r="W67" s="180"/>
      <c r="X67" s="215"/>
      <c r="Y67" s="215"/>
      <c r="Z67" s="216"/>
      <c r="AA67" s="237"/>
      <c r="AB67" s="216"/>
    </row>
    <row r="68" spans="1:28" x14ac:dyDescent="0.2">
      <c r="A68" s="35" t="s">
        <v>92</v>
      </c>
      <c r="B68" s="36" t="s">
        <v>3</v>
      </c>
      <c r="C68" s="169"/>
      <c r="D68" s="36"/>
      <c r="E68" s="36"/>
      <c r="F68" s="36"/>
      <c r="G68" s="36"/>
      <c r="H68" s="203"/>
      <c r="I68" s="175">
        <v>1</v>
      </c>
      <c r="J68" s="175">
        <v>1</v>
      </c>
      <c r="K68" s="176">
        <v>1</v>
      </c>
      <c r="L68" s="175">
        <v>1</v>
      </c>
      <c r="M68" s="175">
        <v>1</v>
      </c>
      <c r="N68" s="176">
        <v>1</v>
      </c>
      <c r="O68" s="175"/>
      <c r="P68" s="175"/>
      <c r="Q68" s="176"/>
      <c r="R68" s="175"/>
      <c r="S68" s="175"/>
      <c r="T68" s="176"/>
      <c r="U68" s="175"/>
      <c r="V68" s="175"/>
      <c r="W68" s="176"/>
      <c r="X68" s="120"/>
      <c r="Y68" s="120"/>
      <c r="Z68" s="229"/>
      <c r="AA68" s="237"/>
      <c r="AB68" s="65" t="s">
        <v>23</v>
      </c>
    </row>
    <row r="69" spans="1:28" x14ac:dyDescent="0.2">
      <c r="A69" s="37" t="s">
        <v>91</v>
      </c>
      <c r="B69" s="36" t="s">
        <v>2</v>
      </c>
      <c r="C69" s="169"/>
      <c r="D69" s="36"/>
      <c r="E69" s="36"/>
      <c r="F69" s="36"/>
      <c r="G69" s="36"/>
      <c r="H69" s="203"/>
      <c r="I69" s="175">
        <f>I68*I52</f>
        <v>5.65</v>
      </c>
      <c r="J69" s="175">
        <f>J68*J52</f>
        <v>5.65</v>
      </c>
      <c r="K69" s="176">
        <f>K68*K52</f>
        <v>5.65</v>
      </c>
      <c r="L69" s="175">
        <f>L68*L54</f>
        <v>0.3</v>
      </c>
      <c r="M69" s="175">
        <f>M68*M54</f>
        <v>0.3</v>
      </c>
      <c r="N69" s="175">
        <f>N68*N54</f>
        <v>0.3</v>
      </c>
      <c r="O69" s="177"/>
      <c r="P69" s="175"/>
      <c r="Q69" s="176"/>
      <c r="R69" s="175"/>
      <c r="S69" s="175"/>
      <c r="T69" s="176"/>
      <c r="U69" s="175"/>
      <c r="V69" s="175"/>
      <c r="W69" s="176"/>
      <c r="X69" s="126">
        <f>SQRT(SUMSQ(I69,L69))</f>
        <v>5.6579589959631207</v>
      </c>
      <c r="Y69" s="126">
        <f>SQRT(SUMSQ(J69,M69))</f>
        <v>5.6579589959631207</v>
      </c>
      <c r="Z69" s="230">
        <f>SQRT(SUMSQ(K69,N69))</f>
        <v>5.6579589959631207</v>
      </c>
      <c r="AA69" s="237"/>
      <c r="AB69" s="65" t="s">
        <v>125</v>
      </c>
    </row>
    <row r="70" spans="1:28" x14ac:dyDescent="0.2">
      <c r="A70" s="29"/>
      <c r="B70" s="17"/>
      <c r="C70" s="85"/>
      <c r="D70" s="17"/>
      <c r="E70" s="17"/>
      <c r="F70" s="17"/>
      <c r="G70" s="17"/>
      <c r="H70" s="19"/>
      <c r="I70" s="178"/>
      <c r="J70" s="178"/>
      <c r="K70" s="199"/>
      <c r="L70" s="179"/>
      <c r="M70" s="179"/>
      <c r="N70" s="179"/>
      <c r="O70" s="182"/>
      <c r="P70" s="181"/>
      <c r="Q70" s="183"/>
      <c r="R70" s="179"/>
      <c r="S70" s="179"/>
      <c r="T70" s="180"/>
      <c r="U70" s="179"/>
      <c r="V70" s="179"/>
      <c r="W70" s="180"/>
      <c r="X70" s="215"/>
      <c r="Y70" s="215"/>
      <c r="Z70" s="216"/>
      <c r="AA70" s="237"/>
      <c r="AB70" s="216"/>
    </row>
    <row r="71" spans="1:28" x14ac:dyDescent="0.2">
      <c r="A71" s="38"/>
      <c r="B71" s="25"/>
      <c r="C71" s="70"/>
      <c r="D71" s="25"/>
      <c r="E71" s="25"/>
      <c r="F71" s="25"/>
      <c r="G71" s="25"/>
      <c r="H71" s="98"/>
      <c r="I71" s="184"/>
      <c r="J71" s="184"/>
      <c r="K71" s="186"/>
      <c r="L71" s="184"/>
      <c r="M71" s="184"/>
      <c r="N71" s="184"/>
      <c r="O71" s="185"/>
      <c r="P71" s="184"/>
      <c r="Q71" s="186"/>
      <c r="R71" s="184"/>
      <c r="S71" s="184"/>
      <c r="T71" s="186"/>
      <c r="U71" s="184"/>
      <c r="V71" s="184"/>
      <c r="W71" s="186"/>
      <c r="X71" s="67"/>
      <c r="Y71" s="67"/>
      <c r="Z71" s="107"/>
      <c r="AA71" s="80"/>
      <c r="AB71" s="65"/>
    </row>
    <row r="72" spans="1:28" x14ac:dyDescent="0.2">
      <c r="A72" s="35" t="s">
        <v>96</v>
      </c>
      <c r="B72" s="36" t="s">
        <v>3</v>
      </c>
      <c r="C72" s="169"/>
      <c r="D72" s="36"/>
      <c r="E72" s="36"/>
      <c r="F72" s="36"/>
      <c r="G72" s="36"/>
      <c r="H72" s="203"/>
      <c r="I72" s="175">
        <f>I38/(I38+I37)</f>
        <v>0.11842516919506124</v>
      </c>
      <c r="J72" s="175">
        <f>J38/(J38+J37)</f>
        <v>0.11842516919506124</v>
      </c>
      <c r="K72" s="176">
        <f>K38/(K38+K37)</f>
        <v>0.11842516919506124</v>
      </c>
      <c r="L72" s="175">
        <v>0</v>
      </c>
      <c r="M72" s="175">
        <v>0</v>
      </c>
      <c r="N72" s="175">
        <v>0</v>
      </c>
      <c r="O72" s="177">
        <v>1</v>
      </c>
      <c r="P72" s="175">
        <v>1</v>
      </c>
      <c r="Q72" s="176">
        <v>1</v>
      </c>
      <c r="R72" s="175"/>
      <c r="S72" s="175"/>
      <c r="T72" s="176"/>
      <c r="U72" s="175"/>
      <c r="V72" s="175"/>
      <c r="W72" s="176"/>
      <c r="X72" s="121"/>
      <c r="Y72" s="121"/>
      <c r="Z72" s="108"/>
      <c r="AA72" s="238"/>
      <c r="AB72" s="112" t="s">
        <v>38</v>
      </c>
    </row>
    <row r="73" spans="1:28" x14ac:dyDescent="0.2">
      <c r="A73" s="37" t="s">
        <v>97</v>
      </c>
      <c r="B73" s="36" t="s">
        <v>2</v>
      </c>
      <c r="C73" s="169"/>
      <c r="D73" s="36"/>
      <c r="E73" s="36"/>
      <c r="F73" s="36"/>
      <c r="G73" s="36"/>
      <c r="H73" s="203"/>
      <c r="I73" s="175">
        <f>I72*I52</f>
        <v>0.66910220595209602</v>
      </c>
      <c r="J73" s="175">
        <f>J72*J52</f>
        <v>0.66910220595209602</v>
      </c>
      <c r="K73" s="176">
        <f>K72*K52</f>
        <v>0.66910220595209602</v>
      </c>
      <c r="L73" s="175">
        <f>L72*L54</f>
        <v>0</v>
      </c>
      <c r="M73" s="175">
        <f>M72*M54</f>
        <v>0</v>
      </c>
      <c r="N73" s="175">
        <f>N72*N54</f>
        <v>0</v>
      </c>
      <c r="O73" s="177">
        <f>O54*O72</f>
        <v>0.3</v>
      </c>
      <c r="P73" s="175">
        <f>P54*P72</f>
        <v>0.3</v>
      </c>
      <c r="Q73" s="176">
        <f>Q54*Q72</f>
        <v>0.3</v>
      </c>
      <c r="R73" s="175"/>
      <c r="S73" s="175"/>
      <c r="T73" s="176"/>
      <c r="U73" s="175"/>
      <c r="V73" s="175"/>
      <c r="W73" s="176"/>
      <c r="X73" s="126">
        <f>SQRT(SUMSQ(I73,L73,O73))</f>
        <v>0.73327877509850314</v>
      </c>
      <c r="Y73" s="126">
        <f>SQRT(SUMSQ(J73,M73,P73))</f>
        <v>0.73327877509850314</v>
      </c>
      <c r="Z73" s="230">
        <f>SQRT(SUMSQ(K73,N73,Q73))</f>
        <v>0.73327877509850314</v>
      </c>
      <c r="AA73" s="80"/>
      <c r="AB73" s="65" t="s">
        <v>126</v>
      </c>
    </row>
    <row r="74" spans="1:28" x14ac:dyDescent="0.2">
      <c r="A74" s="38"/>
      <c r="B74" s="25"/>
      <c r="C74" s="70"/>
      <c r="D74" s="25"/>
      <c r="E74" s="25"/>
      <c r="F74" s="25"/>
      <c r="G74" s="25"/>
      <c r="H74" s="98"/>
      <c r="I74" s="184"/>
      <c r="J74" s="184"/>
      <c r="K74" s="186"/>
      <c r="L74" s="184"/>
      <c r="M74" s="184"/>
      <c r="N74" s="184"/>
      <c r="O74" s="185"/>
      <c r="P74" s="184"/>
      <c r="Q74" s="186"/>
      <c r="R74" s="184"/>
      <c r="S74" s="184"/>
      <c r="T74" s="186"/>
      <c r="U74" s="184"/>
      <c r="V74" s="184"/>
      <c r="W74" s="186"/>
      <c r="X74" s="67"/>
      <c r="Y74" s="67"/>
      <c r="Z74" s="107"/>
      <c r="AA74" s="80"/>
      <c r="AB74" s="65"/>
    </row>
    <row r="75" spans="1:28" x14ac:dyDescent="0.2">
      <c r="A75" s="38"/>
      <c r="B75" s="25"/>
      <c r="C75" s="70"/>
      <c r="D75" s="25"/>
      <c r="E75" s="25"/>
      <c r="F75" s="25"/>
      <c r="G75" s="25"/>
      <c r="H75" s="98"/>
      <c r="I75" s="184"/>
      <c r="J75" s="184"/>
      <c r="K75" s="186"/>
      <c r="L75" s="184"/>
      <c r="M75" s="184"/>
      <c r="N75" s="184"/>
      <c r="O75" s="185"/>
      <c r="P75" s="184"/>
      <c r="Q75" s="186"/>
      <c r="R75" s="184"/>
      <c r="S75" s="184"/>
      <c r="T75" s="186"/>
      <c r="U75" s="184"/>
      <c r="V75" s="184"/>
      <c r="W75" s="186"/>
      <c r="X75" s="67"/>
      <c r="Y75" s="67"/>
      <c r="Z75" s="107"/>
      <c r="AA75" s="80"/>
      <c r="AB75" s="65"/>
    </row>
    <row r="76" spans="1:28" x14ac:dyDescent="0.2">
      <c r="A76" s="35" t="s">
        <v>93</v>
      </c>
      <c r="B76" s="36" t="s">
        <v>3</v>
      </c>
      <c r="C76" s="169"/>
      <c r="D76" s="36"/>
      <c r="E76" s="36"/>
      <c r="F76" s="36"/>
      <c r="G76" s="36"/>
      <c r="H76" s="203"/>
      <c r="I76" s="175">
        <v>1</v>
      </c>
      <c r="J76" s="175">
        <v>1</v>
      </c>
      <c r="K76" s="176">
        <v>1</v>
      </c>
      <c r="L76" s="175"/>
      <c r="M76" s="175"/>
      <c r="N76" s="175"/>
      <c r="O76" s="177">
        <v>1</v>
      </c>
      <c r="P76" s="175">
        <v>1</v>
      </c>
      <c r="Q76" s="176">
        <v>1</v>
      </c>
      <c r="R76" s="175"/>
      <c r="S76" s="175"/>
      <c r="T76" s="176"/>
      <c r="U76" s="175"/>
      <c r="V76" s="175"/>
      <c r="W76" s="176"/>
      <c r="X76" s="121"/>
      <c r="Y76" s="121"/>
      <c r="Z76" s="108"/>
      <c r="AA76" s="238"/>
      <c r="AB76" s="65" t="s">
        <v>23</v>
      </c>
    </row>
    <row r="77" spans="1:28" x14ac:dyDescent="0.2">
      <c r="A77" s="37" t="s">
        <v>94</v>
      </c>
      <c r="B77" s="36" t="s">
        <v>2</v>
      </c>
      <c r="C77" s="169"/>
      <c r="D77" s="36"/>
      <c r="E77" s="36"/>
      <c r="F77" s="36"/>
      <c r="G77" s="36"/>
      <c r="H77" s="203"/>
      <c r="I77" s="175">
        <f>I76*I52</f>
        <v>5.65</v>
      </c>
      <c r="J77" s="175">
        <f>J76*J52</f>
        <v>5.65</v>
      </c>
      <c r="K77" s="176">
        <f>K76*K52</f>
        <v>5.65</v>
      </c>
      <c r="L77" s="175"/>
      <c r="M77" s="175"/>
      <c r="N77" s="175"/>
      <c r="O77" s="177">
        <f>O54*O76</f>
        <v>0.3</v>
      </c>
      <c r="P77" s="175">
        <f>P54*P76</f>
        <v>0.3</v>
      </c>
      <c r="Q77" s="176">
        <f>Q54*Q76</f>
        <v>0.3</v>
      </c>
      <c r="R77" s="175"/>
      <c r="S77" s="175"/>
      <c r="T77" s="176"/>
      <c r="U77" s="175"/>
      <c r="V77" s="175"/>
      <c r="W77" s="175"/>
      <c r="X77" s="114">
        <f>SQRT(SUMSQ(I77,O77))</f>
        <v>5.6579589959631207</v>
      </c>
      <c r="Y77" s="126">
        <f>SQRT(SUMSQ(J77,P77))</f>
        <v>5.6579589959631207</v>
      </c>
      <c r="Z77" s="230">
        <f>SQRT(SUMSQ(K77,Q77))</f>
        <v>5.6579589959631207</v>
      </c>
      <c r="AA77" s="80"/>
      <c r="AB77" s="65" t="s">
        <v>127</v>
      </c>
    </row>
    <row r="78" spans="1:28" x14ac:dyDescent="0.2">
      <c r="A78" s="38"/>
      <c r="B78" s="25"/>
      <c r="C78" s="70"/>
      <c r="D78" s="25"/>
      <c r="E78" s="25"/>
      <c r="F78" s="25"/>
      <c r="G78" s="25"/>
      <c r="H78" s="98"/>
      <c r="I78" s="184"/>
      <c r="J78" s="184"/>
      <c r="K78" s="186"/>
      <c r="L78" s="184"/>
      <c r="M78" s="184"/>
      <c r="N78" s="184"/>
      <c r="O78" s="185"/>
      <c r="P78" s="184"/>
      <c r="Q78" s="186"/>
      <c r="R78" s="184"/>
      <c r="S78" s="184"/>
      <c r="T78" s="186"/>
      <c r="U78" s="184"/>
      <c r="V78" s="184"/>
      <c r="W78" s="184"/>
      <c r="X78" s="106"/>
      <c r="Y78" s="67"/>
      <c r="Z78" s="107"/>
      <c r="AA78" s="80"/>
      <c r="AB78" s="65"/>
    </row>
    <row r="79" spans="1:28" x14ac:dyDescent="0.2">
      <c r="A79" s="38"/>
      <c r="B79" s="25"/>
      <c r="C79" s="70"/>
      <c r="D79" s="25"/>
      <c r="E79" s="25"/>
      <c r="F79" s="25"/>
      <c r="G79" s="25"/>
      <c r="H79" s="98"/>
      <c r="I79" s="184"/>
      <c r="J79" s="184"/>
      <c r="K79" s="186"/>
      <c r="L79" s="184"/>
      <c r="M79" s="184"/>
      <c r="N79" s="184"/>
      <c r="O79" s="185"/>
      <c r="P79" s="184"/>
      <c r="Q79" s="186"/>
      <c r="R79" s="184"/>
      <c r="S79" s="184"/>
      <c r="T79" s="186"/>
      <c r="U79" s="184"/>
      <c r="V79" s="184"/>
      <c r="W79" s="184"/>
      <c r="X79" s="106"/>
      <c r="Y79" s="67"/>
      <c r="Z79" s="107"/>
      <c r="AA79" s="80"/>
      <c r="AB79" s="65"/>
    </row>
    <row r="80" spans="1:28" x14ac:dyDescent="0.2">
      <c r="A80" s="35" t="s">
        <v>150</v>
      </c>
      <c r="B80" s="36" t="s">
        <v>3</v>
      </c>
      <c r="C80" s="169"/>
      <c r="D80" s="36"/>
      <c r="E80" s="36"/>
      <c r="F80" s="36"/>
      <c r="G80" s="36"/>
      <c r="H80" s="203"/>
      <c r="I80" s="175">
        <v>1</v>
      </c>
      <c r="J80" s="175">
        <v>1</v>
      </c>
      <c r="K80" s="176">
        <v>1</v>
      </c>
      <c r="L80" s="175">
        <v>1</v>
      </c>
      <c r="M80" s="175">
        <v>1</v>
      </c>
      <c r="N80" s="175">
        <v>1</v>
      </c>
      <c r="O80" s="177"/>
      <c r="P80" s="175"/>
      <c r="Q80" s="176"/>
      <c r="R80" s="175">
        <v>0</v>
      </c>
      <c r="S80" s="175">
        <v>0</v>
      </c>
      <c r="T80" s="176">
        <v>0</v>
      </c>
      <c r="U80" s="175">
        <v>1</v>
      </c>
      <c r="V80" s="175">
        <v>1</v>
      </c>
      <c r="W80" s="175">
        <v>1</v>
      </c>
      <c r="X80" s="46"/>
      <c r="Y80" s="121"/>
      <c r="Z80" s="108"/>
      <c r="AA80" s="80"/>
      <c r="AB80" s="65" t="s">
        <v>23</v>
      </c>
    </row>
    <row r="81" spans="1:28" x14ac:dyDescent="0.2">
      <c r="A81" s="37" t="s">
        <v>151</v>
      </c>
      <c r="B81" s="36" t="s">
        <v>2</v>
      </c>
      <c r="C81" s="169"/>
      <c r="D81" s="36"/>
      <c r="E81" s="36"/>
      <c r="F81" s="36"/>
      <c r="G81" s="36"/>
      <c r="H81" s="203"/>
      <c r="I81" s="175">
        <f>I80*I52</f>
        <v>5.65</v>
      </c>
      <c r="J81" s="175">
        <f>J80*J52</f>
        <v>5.65</v>
      </c>
      <c r="K81" s="176">
        <f>K80*K52</f>
        <v>5.65</v>
      </c>
      <c r="L81" s="175">
        <f>L80*L54</f>
        <v>0.3</v>
      </c>
      <c r="M81" s="175">
        <f>M80*M54</f>
        <v>0.3</v>
      </c>
      <c r="N81" s="175">
        <f>N80*N54</f>
        <v>0.3</v>
      </c>
      <c r="O81" s="177"/>
      <c r="P81" s="175"/>
      <c r="Q81" s="176"/>
      <c r="R81" s="175">
        <f>R80*R56</f>
        <v>0</v>
      </c>
      <c r="S81" s="175">
        <f>S80*S56</f>
        <v>0</v>
      </c>
      <c r="T81" s="176">
        <f>T80*T56</f>
        <v>0</v>
      </c>
      <c r="U81" s="175">
        <f>U80*U57</f>
        <v>15</v>
      </c>
      <c r="V81" s="175">
        <f>V80*V57</f>
        <v>15</v>
      </c>
      <c r="W81" s="175">
        <f>W80*W57</f>
        <v>15</v>
      </c>
      <c r="X81" s="114">
        <f>SQRT(SUMSQ(I81,L81))+R81+U81</f>
        <v>20.657958995963121</v>
      </c>
      <c r="Y81" s="126">
        <f t="shared" ref="Y81:Z81" si="8">SQRT(SUMSQ(J81,M81))+S81+V81</f>
        <v>20.657958995963121</v>
      </c>
      <c r="Z81" s="230">
        <f t="shared" si="8"/>
        <v>20.657958995963121</v>
      </c>
      <c r="AA81" s="80"/>
      <c r="AB81" s="65" t="s">
        <v>154</v>
      </c>
    </row>
    <row r="82" spans="1:28" x14ac:dyDescent="0.2">
      <c r="A82" s="38"/>
      <c r="B82" s="25"/>
      <c r="C82" s="70"/>
      <c r="D82" s="25"/>
      <c r="E82" s="25"/>
      <c r="F82" s="25"/>
      <c r="G82" s="25"/>
      <c r="H82" s="98"/>
      <c r="I82" s="184"/>
      <c r="J82" s="184"/>
      <c r="K82" s="186"/>
      <c r="L82" s="184"/>
      <c r="M82" s="184"/>
      <c r="N82" s="184"/>
      <c r="O82" s="185"/>
      <c r="P82" s="184"/>
      <c r="Q82" s="186"/>
      <c r="R82" s="184"/>
      <c r="S82" s="184"/>
      <c r="T82" s="186"/>
      <c r="U82" s="184"/>
      <c r="V82" s="184"/>
      <c r="W82" s="184"/>
      <c r="X82" s="106"/>
      <c r="Y82" s="67"/>
      <c r="Z82" s="107"/>
      <c r="AA82" s="80"/>
      <c r="AB82" s="65"/>
    </row>
    <row r="83" spans="1:28" x14ac:dyDescent="0.2">
      <c r="A83" s="38"/>
      <c r="B83" s="25"/>
      <c r="C83" s="70"/>
      <c r="D83" s="25"/>
      <c r="E83" s="25"/>
      <c r="F83" s="25"/>
      <c r="G83" s="25"/>
      <c r="H83" s="98"/>
      <c r="I83" s="184"/>
      <c r="J83" s="184"/>
      <c r="K83" s="186"/>
      <c r="L83" s="184"/>
      <c r="M83" s="184"/>
      <c r="N83" s="184"/>
      <c r="O83" s="185"/>
      <c r="P83" s="184"/>
      <c r="Q83" s="186"/>
      <c r="R83" s="184"/>
      <c r="S83" s="184"/>
      <c r="T83" s="186"/>
      <c r="U83" s="184"/>
      <c r="V83" s="184"/>
      <c r="W83" s="184"/>
      <c r="X83" s="106"/>
      <c r="Y83" s="67"/>
      <c r="Z83" s="107"/>
      <c r="AA83" s="80"/>
      <c r="AB83" s="65"/>
    </row>
    <row r="84" spans="1:28" x14ac:dyDescent="0.2">
      <c r="A84" s="35" t="s">
        <v>153</v>
      </c>
      <c r="B84" s="36" t="s">
        <v>3</v>
      </c>
      <c r="C84" s="169"/>
      <c r="D84" s="36"/>
      <c r="E84" s="36"/>
      <c r="F84" s="36"/>
      <c r="G84" s="36"/>
      <c r="H84" s="203"/>
      <c r="I84" s="175">
        <v>1</v>
      </c>
      <c r="J84" s="175">
        <v>1</v>
      </c>
      <c r="K84" s="176">
        <v>1</v>
      </c>
      <c r="L84" s="175"/>
      <c r="M84" s="175"/>
      <c r="N84" s="175"/>
      <c r="O84" s="177">
        <v>1</v>
      </c>
      <c r="P84" s="175">
        <v>1</v>
      </c>
      <c r="Q84" s="176">
        <v>1</v>
      </c>
      <c r="R84" s="175">
        <v>0</v>
      </c>
      <c r="S84" s="175">
        <v>0</v>
      </c>
      <c r="T84" s="176">
        <v>0</v>
      </c>
      <c r="U84" s="175">
        <v>1</v>
      </c>
      <c r="V84" s="175">
        <v>1</v>
      </c>
      <c r="W84" s="175">
        <v>1</v>
      </c>
      <c r="X84" s="46"/>
      <c r="Y84" s="121"/>
      <c r="Z84" s="108"/>
      <c r="AA84" s="80"/>
      <c r="AB84" s="65" t="s">
        <v>23</v>
      </c>
    </row>
    <row r="85" spans="1:28" x14ac:dyDescent="0.2">
      <c r="A85" s="37" t="s">
        <v>152</v>
      </c>
      <c r="B85" s="36" t="s">
        <v>2</v>
      </c>
      <c r="C85" s="169"/>
      <c r="D85" s="36"/>
      <c r="E85" s="36"/>
      <c r="F85" s="36"/>
      <c r="G85" s="36"/>
      <c r="H85" s="203"/>
      <c r="I85" s="175">
        <f>I84*I52</f>
        <v>5.65</v>
      </c>
      <c r="J85" s="175">
        <f>J84*J52</f>
        <v>5.65</v>
      </c>
      <c r="K85" s="176">
        <f>K84*K52</f>
        <v>5.65</v>
      </c>
      <c r="L85" s="175"/>
      <c r="M85" s="175"/>
      <c r="N85" s="175"/>
      <c r="O85" s="177">
        <f>O84*O54</f>
        <v>0.3</v>
      </c>
      <c r="P85" s="175">
        <f>P84*P54</f>
        <v>0.3</v>
      </c>
      <c r="Q85" s="176">
        <f>Q84*Q54</f>
        <v>0.3</v>
      </c>
      <c r="R85" s="175">
        <f>R84*R56</f>
        <v>0</v>
      </c>
      <c r="S85" s="175">
        <f>S84*S56</f>
        <v>0</v>
      </c>
      <c r="T85" s="176">
        <f>T84*T56</f>
        <v>0</v>
      </c>
      <c r="U85" s="175">
        <f>U84*U57</f>
        <v>15</v>
      </c>
      <c r="V85" s="175">
        <f>V84*V57</f>
        <v>15</v>
      </c>
      <c r="W85" s="175">
        <f>W84*W57</f>
        <v>15</v>
      </c>
      <c r="X85" s="114">
        <f>SQRT(SUMSQ(I85,O85))+R85+U85</f>
        <v>20.657958995963121</v>
      </c>
      <c r="Y85" s="126">
        <f t="shared" ref="Y85:Z85" si="9">SQRT(SUMSQ(J85,P85))+S85+V85</f>
        <v>20.657958995963121</v>
      </c>
      <c r="Z85" s="230">
        <f t="shared" si="9"/>
        <v>20.657958995963121</v>
      </c>
      <c r="AA85" s="80"/>
      <c r="AB85" s="65" t="s">
        <v>154</v>
      </c>
    </row>
    <row r="86" spans="1:28" ht="13.5" thickBot="1" x14ac:dyDescent="0.25">
      <c r="A86" s="76"/>
      <c r="B86" s="81"/>
      <c r="C86" s="292"/>
      <c r="D86" s="81"/>
      <c r="E86" s="81"/>
      <c r="F86" s="81"/>
      <c r="G86" s="81"/>
      <c r="H86" s="227"/>
      <c r="I86" s="187"/>
      <c r="J86" s="187"/>
      <c r="K86" s="200"/>
      <c r="L86" s="188"/>
      <c r="M86" s="188"/>
      <c r="N86" s="188"/>
      <c r="O86" s="189"/>
      <c r="P86" s="188"/>
      <c r="Q86" s="190"/>
      <c r="R86" s="188"/>
      <c r="S86" s="188"/>
      <c r="T86" s="190"/>
      <c r="U86" s="188"/>
      <c r="V86" s="188"/>
      <c r="W86" s="188"/>
      <c r="X86" s="105"/>
      <c r="Y86" s="127"/>
      <c r="Z86" s="228"/>
      <c r="AA86" s="239"/>
      <c r="AB86" s="66"/>
    </row>
    <row r="87" spans="1:28" x14ac:dyDescent="0.2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40"/>
      <c r="Y87" s="40"/>
      <c r="Z87" s="40"/>
      <c r="AA87" s="40"/>
      <c r="AB87" s="40"/>
    </row>
    <row r="88" spans="1:28" ht="13.5" thickBot="1" x14ac:dyDescent="0.25">
      <c r="A88" s="41"/>
    </row>
    <row r="89" spans="1:28" x14ac:dyDescent="0.2">
      <c r="A89" s="9" t="s">
        <v>21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42"/>
      <c r="Y89" s="42"/>
      <c r="Z89" s="42"/>
      <c r="AA89" s="255"/>
      <c r="AB89" s="113" t="s">
        <v>0</v>
      </c>
    </row>
    <row r="90" spans="1:28" x14ac:dyDescent="0.2">
      <c r="A90" s="79" t="s">
        <v>170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25"/>
      <c r="Y90" s="25"/>
      <c r="Z90" s="25"/>
      <c r="AA90" s="98"/>
      <c r="AB90" s="247"/>
    </row>
    <row r="91" spans="1:28" x14ac:dyDescent="0.2">
      <c r="A91" s="79" t="s">
        <v>175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5"/>
      <c r="Y91" s="25"/>
      <c r="Z91" s="25"/>
      <c r="AA91" s="98"/>
      <c r="AB91" s="240"/>
    </row>
    <row r="92" spans="1:28" x14ac:dyDescent="0.2">
      <c r="A92" s="79" t="s">
        <v>171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5"/>
      <c r="Y92" s="25"/>
      <c r="Z92" s="25"/>
      <c r="AA92" s="98"/>
      <c r="AB92" s="205"/>
    </row>
    <row r="93" spans="1:28" x14ac:dyDescent="0.2">
      <c r="A93" s="79" t="s">
        <v>172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5"/>
      <c r="Y93" s="25"/>
      <c r="Z93" s="25"/>
      <c r="AA93" s="98"/>
      <c r="AB93" s="205"/>
    </row>
    <row r="94" spans="1:28" x14ac:dyDescent="0.2">
      <c r="A94" s="79" t="s">
        <v>173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5"/>
      <c r="Y94" s="25"/>
      <c r="Z94" s="25"/>
      <c r="AA94" s="98"/>
      <c r="AB94" s="205"/>
    </row>
    <row r="95" spans="1:28" ht="13.5" thickBot="1" x14ac:dyDescent="0.25">
      <c r="A95" s="79" t="s">
        <v>176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5"/>
      <c r="Y95" s="25"/>
      <c r="Z95" s="25"/>
      <c r="AA95" s="227"/>
      <c r="AB95" s="205"/>
    </row>
    <row r="96" spans="1:28" x14ac:dyDescent="0.2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42"/>
      <c r="Y96" s="42"/>
      <c r="Z96" s="42"/>
      <c r="AA96" s="42"/>
      <c r="AB96" s="53"/>
    </row>
    <row r="97" spans="1:28" ht="13.5" thickBot="1" x14ac:dyDescent="0.25">
      <c r="A97" s="142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25"/>
      <c r="Y97" s="25"/>
      <c r="Z97" s="25"/>
      <c r="AA97" s="25"/>
      <c r="AB97" s="143"/>
    </row>
    <row r="98" spans="1:28" ht="13.5" thickBot="1" x14ac:dyDescent="0.25">
      <c r="A98" s="9" t="s">
        <v>22</v>
      </c>
      <c r="B98" s="10"/>
      <c r="C98" s="306" t="s">
        <v>40</v>
      </c>
      <c r="D98" s="307"/>
      <c r="E98" s="307"/>
      <c r="F98" s="307"/>
      <c r="G98" s="307"/>
      <c r="H98" s="307"/>
      <c r="I98" s="307"/>
      <c r="J98" s="307"/>
      <c r="K98" s="307"/>
      <c r="L98" s="307"/>
      <c r="M98" s="307"/>
      <c r="N98" s="307"/>
      <c r="O98" s="307"/>
      <c r="P98" s="307"/>
      <c r="Q98" s="250"/>
      <c r="R98" s="12"/>
      <c r="S98" s="12"/>
      <c r="T98" s="12"/>
      <c r="U98" s="12"/>
      <c r="V98" s="12"/>
      <c r="W98" s="12"/>
      <c r="X98" s="144"/>
      <c r="Y98" s="144"/>
      <c r="Z98" s="144"/>
      <c r="AA98" s="144"/>
      <c r="AB98" s="13" t="s">
        <v>0</v>
      </c>
    </row>
    <row r="99" spans="1:28" x14ac:dyDescent="0.2">
      <c r="A99" s="29"/>
      <c r="B99" s="216"/>
      <c r="C99" s="308" t="s">
        <v>26</v>
      </c>
      <c r="D99" s="309"/>
      <c r="E99" s="309"/>
      <c r="F99" s="309"/>
      <c r="G99" s="309"/>
      <c r="H99" s="310"/>
      <c r="I99" s="308" t="s">
        <v>116</v>
      </c>
      <c r="J99" s="309"/>
      <c r="K99" s="310"/>
      <c r="L99" s="311" t="s">
        <v>89</v>
      </c>
      <c r="M99" s="312"/>
      <c r="N99" s="313"/>
      <c r="O99" s="311" t="s">
        <v>87</v>
      </c>
      <c r="P99" s="312"/>
      <c r="Q99" s="313"/>
      <c r="R99" s="134"/>
      <c r="S99" s="134"/>
      <c r="T99" s="134"/>
      <c r="U99" s="134"/>
      <c r="V99" s="134"/>
      <c r="W99" s="134"/>
      <c r="X99" s="8"/>
      <c r="Y99" s="8"/>
      <c r="Z99" s="8"/>
      <c r="AA99" s="8"/>
      <c r="AB99" s="88"/>
    </row>
    <row r="100" spans="1:28" x14ac:dyDescent="0.2">
      <c r="A100" s="29"/>
      <c r="B100" s="216"/>
      <c r="C100" s="214"/>
      <c r="D100" s="215"/>
      <c r="E100" s="215"/>
      <c r="F100" s="215"/>
      <c r="G100" s="215"/>
      <c r="H100" s="216"/>
      <c r="I100" s="215" t="s">
        <v>31</v>
      </c>
      <c r="J100" s="215" t="s">
        <v>32</v>
      </c>
      <c r="K100" s="216" t="s">
        <v>133</v>
      </c>
      <c r="L100" s="214" t="s">
        <v>31</v>
      </c>
      <c r="M100" s="215" t="s">
        <v>32</v>
      </c>
      <c r="N100" s="216" t="s">
        <v>133</v>
      </c>
      <c r="O100" s="214" t="s">
        <v>31</v>
      </c>
      <c r="P100" s="215" t="s">
        <v>32</v>
      </c>
      <c r="Q100" s="216" t="s">
        <v>133</v>
      </c>
      <c r="R100" s="133"/>
      <c r="S100" s="133"/>
      <c r="T100" s="133"/>
      <c r="U100" s="133"/>
      <c r="V100" s="133"/>
      <c r="W100" s="133"/>
      <c r="X100" s="8"/>
      <c r="Y100" s="8"/>
      <c r="Z100" s="8"/>
      <c r="AA100" s="8"/>
      <c r="AB100" s="88"/>
    </row>
    <row r="101" spans="1:28" x14ac:dyDescent="0.2">
      <c r="A101" s="14"/>
      <c r="B101" s="216"/>
      <c r="C101" s="214"/>
      <c r="D101" s="215"/>
      <c r="E101" s="215"/>
      <c r="F101" s="215"/>
      <c r="G101" s="215"/>
      <c r="H101" s="216"/>
      <c r="I101" s="215"/>
      <c r="J101" s="215"/>
      <c r="K101" s="216"/>
      <c r="L101" s="16"/>
      <c r="M101" s="16"/>
      <c r="N101" s="16"/>
      <c r="O101" s="15"/>
      <c r="P101" s="16"/>
      <c r="Q101" s="103"/>
      <c r="R101" s="16"/>
      <c r="S101" s="16"/>
      <c r="T101" s="16"/>
      <c r="U101" s="16"/>
      <c r="V101" s="16"/>
      <c r="W101" s="16"/>
      <c r="X101" s="8"/>
      <c r="Y101" s="8"/>
      <c r="Z101" s="8"/>
      <c r="AA101" s="8"/>
      <c r="AB101" s="54"/>
    </row>
    <row r="102" spans="1:28" x14ac:dyDescent="0.2">
      <c r="A102" s="82" t="s">
        <v>120</v>
      </c>
      <c r="B102" s="83" t="s">
        <v>118</v>
      </c>
      <c r="C102" s="214"/>
      <c r="D102" s="215"/>
      <c r="E102" s="215"/>
      <c r="F102" s="215"/>
      <c r="G102" s="215"/>
      <c r="H102" s="216"/>
      <c r="I102" s="24">
        <f>I10</f>
        <v>-102</v>
      </c>
      <c r="J102" s="24">
        <f>J10</f>
        <v>-102</v>
      </c>
      <c r="K102" s="201">
        <f>K10</f>
        <v>-102</v>
      </c>
      <c r="L102" s="16"/>
      <c r="M102" s="16"/>
      <c r="N102" s="16"/>
      <c r="O102" s="15"/>
      <c r="P102" s="16"/>
      <c r="Q102" s="103"/>
      <c r="R102" s="16"/>
      <c r="S102" s="16"/>
      <c r="T102" s="16"/>
      <c r="U102" s="16"/>
      <c r="V102" s="16"/>
      <c r="W102" s="16"/>
      <c r="X102" s="8"/>
      <c r="Y102" s="8"/>
      <c r="Z102" s="8"/>
      <c r="AA102" s="8"/>
      <c r="AB102" s="54"/>
    </row>
    <row r="103" spans="1:28" x14ac:dyDescent="0.2">
      <c r="A103" s="18" t="s">
        <v>119</v>
      </c>
      <c r="B103" s="19" t="s">
        <v>60</v>
      </c>
      <c r="C103" s="85"/>
      <c r="D103" s="17"/>
      <c r="E103" s="17"/>
      <c r="F103" s="17"/>
      <c r="G103" s="17"/>
      <c r="H103" s="19"/>
      <c r="I103" s="17"/>
      <c r="J103" s="17"/>
      <c r="K103" s="19"/>
      <c r="L103" s="23">
        <f t="shared" ref="L103:Q103" si="10">L11</f>
        <v>10.5</v>
      </c>
      <c r="M103" s="23">
        <f t="shared" si="10"/>
        <v>10.5</v>
      </c>
      <c r="N103" s="23">
        <f t="shared" si="10"/>
        <v>8</v>
      </c>
      <c r="O103" s="43">
        <f t="shared" si="10"/>
        <v>-10.5</v>
      </c>
      <c r="P103" s="263">
        <f t="shared" si="10"/>
        <v>-999</v>
      </c>
      <c r="Q103" s="90">
        <f t="shared" si="10"/>
        <v>8.5</v>
      </c>
      <c r="R103" s="22"/>
      <c r="S103" s="22"/>
      <c r="T103" s="22"/>
      <c r="U103" s="22"/>
      <c r="V103" s="22"/>
      <c r="W103" s="22"/>
      <c r="X103" s="8"/>
      <c r="Y103" s="8"/>
      <c r="Z103" s="8"/>
      <c r="AA103" s="8"/>
      <c r="AB103" s="52"/>
    </row>
    <row r="104" spans="1:28" x14ac:dyDescent="0.2">
      <c r="A104" s="18" t="s">
        <v>161</v>
      </c>
      <c r="B104" s="19" t="s">
        <v>141</v>
      </c>
      <c r="C104" s="293">
        <f>$C25</f>
        <v>-140</v>
      </c>
      <c r="D104" s="276"/>
      <c r="E104" s="276"/>
      <c r="F104" s="276"/>
      <c r="G104" s="276"/>
      <c r="H104" s="246"/>
      <c r="I104" s="17"/>
      <c r="J104" s="17"/>
      <c r="K104" s="19"/>
      <c r="L104" s="25"/>
      <c r="M104" s="25"/>
      <c r="N104" s="25"/>
      <c r="O104" s="43"/>
      <c r="P104" s="263"/>
      <c r="Q104" s="90"/>
      <c r="R104" s="22"/>
      <c r="S104" s="22"/>
      <c r="T104" s="22"/>
      <c r="U104" s="22"/>
      <c r="V104" s="22"/>
      <c r="W104" s="22"/>
      <c r="X104" s="8"/>
      <c r="Y104" s="8"/>
      <c r="Z104" s="8"/>
      <c r="AA104" s="8"/>
      <c r="AB104" s="54"/>
    </row>
    <row r="105" spans="1:28" x14ac:dyDescent="0.2">
      <c r="A105" s="18" t="s">
        <v>162</v>
      </c>
      <c r="B105" s="19" t="s">
        <v>141</v>
      </c>
      <c r="C105" s="293"/>
      <c r="D105" s="276">
        <f>$C26</f>
        <v>-140</v>
      </c>
      <c r="E105" s="276"/>
      <c r="F105" s="276"/>
      <c r="G105" s="276"/>
      <c r="H105" s="246"/>
      <c r="I105" s="17"/>
      <c r="J105" s="17"/>
      <c r="K105" s="19"/>
      <c r="L105" s="25"/>
      <c r="M105" s="25"/>
      <c r="N105" s="25"/>
      <c r="O105" s="43"/>
      <c r="P105" s="263"/>
      <c r="Q105" s="90"/>
      <c r="R105" s="22"/>
      <c r="S105" s="22"/>
      <c r="T105" s="22"/>
      <c r="U105" s="22"/>
      <c r="V105" s="22"/>
      <c r="W105" s="22"/>
      <c r="X105" s="8"/>
      <c r="Y105" s="8"/>
      <c r="Z105" s="8"/>
      <c r="AA105" s="8"/>
      <c r="AB105" s="54"/>
    </row>
    <row r="106" spans="1:28" x14ac:dyDescent="0.2">
      <c r="A106" s="18" t="s">
        <v>167</v>
      </c>
      <c r="B106" s="19" t="s">
        <v>60</v>
      </c>
      <c r="C106" s="293"/>
      <c r="D106" s="276"/>
      <c r="E106" s="276">
        <f>C27</f>
        <v>50</v>
      </c>
      <c r="F106" s="276"/>
      <c r="G106" s="276"/>
      <c r="H106" s="246"/>
      <c r="I106" s="17"/>
      <c r="J106" s="17"/>
      <c r="K106" s="19"/>
      <c r="L106" s="25"/>
      <c r="M106" s="25"/>
      <c r="N106" s="25"/>
      <c r="O106" s="43"/>
      <c r="P106" s="263"/>
      <c r="Q106" s="90"/>
      <c r="R106" s="22"/>
      <c r="S106" s="22"/>
      <c r="T106" s="22"/>
      <c r="U106" s="22"/>
      <c r="V106" s="22"/>
      <c r="W106" s="22"/>
      <c r="X106" s="8"/>
      <c r="Y106" s="8"/>
      <c r="Z106" s="8"/>
      <c r="AA106" s="8"/>
      <c r="AB106" s="54"/>
    </row>
    <row r="107" spans="1:28" x14ac:dyDescent="0.2">
      <c r="A107" s="18" t="s">
        <v>164</v>
      </c>
      <c r="B107" s="19" t="s">
        <v>147</v>
      </c>
      <c r="C107" s="293"/>
      <c r="D107" s="276"/>
      <c r="E107" s="276"/>
      <c r="F107" s="276">
        <f>C28</f>
        <v>48</v>
      </c>
      <c r="G107" s="276"/>
      <c r="H107" s="246"/>
      <c r="I107" s="17"/>
      <c r="J107" s="17"/>
      <c r="K107" s="19"/>
      <c r="L107" s="25"/>
      <c r="M107" s="25"/>
      <c r="N107" s="25"/>
      <c r="O107" s="43"/>
      <c r="P107" s="263"/>
      <c r="Q107" s="90"/>
      <c r="R107" s="22"/>
      <c r="S107" s="22"/>
      <c r="T107" s="22"/>
      <c r="U107" s="22"/>
      <c r="V107" s="22"/>
      <c r="W107" s="22"/>
      <c r="X107" s="8"/>
      <c r="Y107" s="8"/>
      <c r="Z107" s="8"/>
      <c r="AA107" s="8"/>
      <c r="AB107" s="54"/>
    </row>
    <row r="108" spans="1:28" x14ac:dyDescent="0.2">
      <c r="A108" s="18" t="s">
        <v>165</v>
      </c>
      <c r="B108" s="19" t="s">
        <v>147</v>
      </c>
      <c r="C108" s="293"/>
      <c r="D108" s="276"/>
      <c r="E108" s="276"/>
      <c r="F108" s="276"/>
      <c r="G108" s="276">
        <f>C29</f>
        <v>44</v>
      </c>
      <c r="H108" s="246"/>
      <c r="I108" s="17"/>
      <c r="J108" s="17"/>
      <c r="K108" s="19"/>
      <c r="L108" s="25"/>
      <c r="M108" s="25"/>
      <c r="N108" s="25"/>
      <c r="O108" s="43"/>
      <c r="P108" s="263"/>
      <c r="Q108" s="90"/>
      <c r="R108" s="22"/>
      <c r="S108" s="22"/>
      <c r="T108" s="22"/>
      <c r="U108" s="22"/>
      <c r="V108" s="22"/>
      <c r="W108" s="22"/>
      <c r="X108" s="8"/>
      <c r="Y108" s="8"/>
      <c r="Z108" s="8"/>
      <c r="AA108" s="8"/>
      <c r="AB108" s="54"/>
    </row>
    <row r="109" spans="1:28" x14ac:dyDescent="0.2">
      <c r="A109" s="18" t="s">
        <v>166</v>
      </c>
      <c r="B109" s="19" t="s">
        <v>147</v>
      </c>
      <c r="C109" s="293"/>
      <c r="D109" s="276"/>
      <c r="E109" s="276"/>
      <c r="F109" s="276"/>
      <c r="G109" s="276"/>
      <c r="H109" s="246">
        <f>C30</f>
        <v>50</v>
      </c>
      <c r="I109" s="17"/>
      <c r="J109" s="17"/>
      <c r="K109" s="19"/>
      <c r="L109" s="25"/>
      <c r="M109" s="25"/>
      <c r="N109" s="25"/>
      <c r="O109" s="43"/>
      <c r="P109" s="263"/>
      <c r="Q109" s="90"/>
      <c r="R109" s="22"/>
      <c r="S109" s="22"/>
      <c r="T109" s="22"/>
      <c r="U109" s="22"/>
      <c r="V109" s="22"/>
      <c r="W109" s="22"/>
      <c r="X109" s="8"/>
      <c r="Y109" s="8"/>
      <c r="Z109" s="8"/>
      <c r="AA109" s="8"/>
      <c r="AB109" s="54"/>
    </row>
    <row r="110" spans="1:28" x14ac:dyDescent="0.2">
      <c r="A110" s="18" t="s">
        <v>8</v>
      </c>
      <c r="B110" s="19" t="s">
        <v>2</v>
      </c>
      <c r="C110" s="284">
        <v>0</v>
      </c>
      <c r="D110" s="118">
        <v>16</v>
      </c>
      <c r="E110" s="118">
        <v>12</v>
      </c>
      <c r="F110" s="118">
        <v>-16</v>
      </c>
      <c r="G110" s="118">
        <v>18</v>
      </c>
      <c r="H110" s="195">
        <v>-32</v>
      </c>
      <c r="I110" s="118">
        <v>0</v>
      </c>
      <c r="J110" s="118">
        <v>0</v>
      </c>
      <c r="K110" s="195">
        <v>0</v>
      </c>
      <c r="L110" s="137">
        <v>0</v>
      </c>
      <c r="M110" s="137">
        <v>0</v>
      </c>
      <c r="N110" s="137">
        <v>0</v>
      </c>
      <c r="O110" s="267">
        <v>7.8</v>
      </c>
      <c r="P110" s="263"/>
      <c r="Q110" s="138">
        <v>0</v>
      </c>
      <c r="R110" s="22"/>
      <c r="S110" s="22"/>
      <c r="T110" s="22"/>
      <c r="U110" s="22"/>
      <c r="V110" s="22"/>
      <c r="W110" s="22"/>
      <c r="X110" s="8"/>
      <c r="Y110" s="8"/>
      <c r="Z110" s="8"/>
      <c r="AA110" s="8"/>
      <c r="AB110" s="21" t="s">
        <v>6</v>
      </c>
    </row>
    <row r="111" spans="1:28" x14ac:dyDescent="0.2">
      <c r="A111" s="34" t="s">
        <v>7</v>
      </c>
      <c r="B111" s="19" t="s">
        <v>2</v>
      </c>
      <c r="C111" s="106">
        <f>C104+C110</f>
        <v>-140</v>
      </c>
      <c r="D111" s="67">
        <f>D105+D110</f>
        <v>-124</v>
      </c>
      <c r="E111" s="67">
        <f>E106+E110</f>
        <v>62</v>
      </c>
      <c r="F111" s="67">
        <f>F107+F110</f>
        <v>32</v>
      </c>
      <c r="G111" s="67">
        <f>G108+G110</f>
        <v>62</v>
      </c>
      <c r="H111" s="107">
        <f>H109+H110</f>
        <v>18</v>
      </c>
      <c r="I111" s="67">
        <f>I102+I110</f>
        <v>-102</v>
      </c>
      <c r="J111" s="67">
        <f>J102+J110</f>
        <v>-102</v>
      </c>
      <c r="K111" s="107">
        <f>K102+K110</f>
        <v>-102</v>
      </c>
      <c r="L111" s="67">
        <f t="shared" ref="L111:Q111" si="11">L103+L110</f>
        <v>10.5</v>
      </c>
      <c r="M111" s="67">
        <f t="shared" si="11"/>
        <v>10.5</v>
      </c>
      <c r="N111" s="67">
        <f t="shared" si="11"/>
        <v>8</v>
      </c>
      <c r="O111" s="106">
        <f t="shared" si="11"/>
        <v>-2.7</v>
      </c>
      <c r="P111" s="294">
        <f t="shared" si="11"/>
        <v>-999</v>
      </c>
      <c r="Q111" s="107">
        <f t="shared" si="11"/>
        <v>8.5</v>
      </c>
      <c r="R111" s="67"/>
      <c r="S111" s="67"/>
      <c r="T111" s="67"/>
      <c r="U111" s="67"/>
      <c r="V111" s="67"/>
      <c r="W111" s="67"/>
      <c r="X111" s="8"/>
      <c r="Y111" s="8"/>
      <c r="Z111" s="8"/>
      <c r="AA111" s="8"/>
      <c r="AB111" s="21" t="s">
        <v>10</v>
      </c>
    </row>
    <row r="112" spans="1:28" x14ac:dyDescent="0.2">
      <c r="A112" s="18"/>
      <c r="B112" s="19"/>
      <c r="C112" s="85"/>
      <c r="D112" s="17"/>
      <c r="E112" s="17"/>
      <c r="F112" s="17"/>
      <c r="G112" s="17"/>
      <c r="H112" s="19"/>
      <c r="I112" s="17"/>
      <c r="J112" s="17"/>
      <c r="K112" s="19"/>
      <c r="L112" s="26"/>
      <c r="M112" s="26"/>
      <c r="N112" s="26"/>
      <c r="O112" s="268"/>
      <c r="P112" s="295"/>
      <c r="Q112" s="83"/>
      <c r="R112" s="22"/>
      <c r="S112" s="22"/>
      <c r="T112" s="22"/>
      <c r="U112" s="22"/>
      <c r="V112" s="22"/>
      <c r="W112" s="22"/>
      <c r="X112" s="8"/>
      <c r="Y112" s="8"/>
      <c r="Z112" s="8"/>
      <c r="AA112" s="8"/>
      <c r="AB112" s="54"/>
    </row>
    <row r="113" spans="1:28" x14ac:dyDescent="0.2">
      <c r="A113" s="44" t="s">
        <v>5</v>
      </c>
      <c r="B113" s="19"/>
      <c r="C113" s="85"/>
      <c r="D113" s="17"/>
      <c r="E113" s="17"/>
      <c r="F113" s="17"/>
      <c r="G113" s="17"/>
      <c r="H113" s="19"/>
      <c r="I113" s="17"/>
      <c r="J113" s="17"/>
      <c r="K113" s="19"/>
      <c r="L113" s="26"/>
      <c r="M113" s="26"/>
      <c r="N113" s="26"/>
      <c r="O113" s="268"/>
      <c r="P113" s="295"/>
      <c r="Q113" s="83"/>
      <c r="R113" s="22"/>
      <c r="S113" s="22"/>
      <c r="T113" s="22"/>
      <c r="U113" s="22"/>
      <c r="V113" s="22"/>
      <c r="W113" s="22"/>
      <c r="X113" s="8"/>
      <c r="Y113" s="8"/>
      <c r="Z113" s="8"/>
      <c r="AA113" s="8"/>
      <c r="AB113" s="54"/>
    </row>
    <row r="114" spans="1:28" ht="15.75" x14ac:dyDescent="0.3">
      <c r="A114" s="18" t="s">
        <v>99</v>
      </c>
      <c r="B114" s="55" t="s">
        <v>73</v>
      </c>
      <c r="C114" s="85"/>
      <c r="D114" s="17"/>
      <c r="E114" s="17"/>
      <c r="F114" s="17"/>
      <c r="G114" s="17"/>
      <c r="H114" s="17"/>
      <c r="I114" s="100">
        <f>10^9*10^(I111/10)*($C5/15)</f>
        <v>0.50476587558415353</v>
      </c>
      <c r="J114" s="68">
        <f>10^9*10^(J111/10)*($C5/15)</f>
        <v>0.50476587558415353</v>
      </c>
      <c r="K114" s="95">
        <f>10^9*10^(K111/10)*($C5/15)</f>
        <v>0.50476587558415353</v>
      </c>
      <c r="L114" s="39">
        <f>10^9*10^((I111+L111)/10)*($C5/15)</f>
        <v>5.6635662750730953</v>
      </c>
      <c r="M114" s="39">
        <f>10^9*10^((J111+M111)/10)*($C5/15)</f>
        <v>5.6635662750730953</v>
      </c>
      <c r="N114" s="39">
        <f>10^9*10^((K111+N111)/10)*($C5/15)</f>
        <v>3.1848573644279696</v>
      </c>
      <c r="O114" s="257">
        <f>10^9*10^((I111+O111)/10)*($C5/15)</f>
        <v>0.27107532491136127</v>
      </c>
      <c r="P114" s="262">
        <f>10^9*10^((J111+P111)/10)*($C5/15)</f>
        <v>6.3546258777942539E-101</v>
      </c>
      <c r="Q114" s="258">
        <f>10^9*10^((K111+Q111)/10)*($C5/15)</f>
        <v>3.573468737207707</v>
      </c>
      <c r="R114" s="68"/>
      <c r="S114" s="68"/>
      <c r="T114" s="68"/>
      <c r="U114" s="68"/>
      <c r="V114" s="68"/>
      <c r="W114" s="68"/>
      <c r="X114" s="8"/>
      <c r="Y114" s="8"/>
      <c r="Z114" s="8"/>
      <c r="AA114" s="8"/>
      <c r="AB114" s="54"/>
    </row>
    <row r="115" spans="1:28" x14ac:dyDescent="0.2">
      <c r="A115" s="31" t="s">
        <v>34</v>
      </c>
      <c r="B115" s="19" t="s">
        <v>2</v>
      </c>
      <c r="C115" s="85"/>
      <c r="D115" s="17"/>
      <c r="E115" s="17"/>
      <c r="F115" s="17"/>
      <c r="G115" s="17"/>
      <c r="H115" s="17"/>
      <c r="I115" s="85"/>
      <c r="J115" s="17"/>
      <c r="K115" s="19"/>
      <c r="L115" s="155">
        <f>10*LOG10(L114/(I38+I114))</f>
        <v>9.9525918246214893</v>
      </c>
      <c r="M115" s="155">
        <f>10*LOG10(M114/(J38+J114))</f>
        <v>9.9525918246214893</v>
      </c>
      <c r="N115" s="155">
        <f>10*LOG10(N114/(K38+K114))</f>
        <v>7.452591824621484</v>
      </c>
      <c r="O115" s="269">
        <f>10*LOG10(O114/(I38+I114))</f>
        <v>-3.2474081753785167</v>
      </c>
      <c r="P115" s="243">
        <f>10*LOG10(P114/(J38+J114))</f>
        <v>-999.54740817537856</v>
      </c>
      <c r="Q115" s="202">
        <f>10*LOG10(Q114/(K38+K114))</f>
        <v>7.9525918246214982</v>
      </c>
      <c r="R115" s="33"/>
      <c r="S115" s="33"/>
      <c r="T115" s="33"/>
      <c r="U115" s="33"/>
      <c r="V115" s="33"/>
      <c r="W115" s="33"/>
      <c r="X115" s="8"/>
      <c r="Y115" s="8"/>
      <c r="Z115" s="8"/>
      <c r="AA115" s="8"/>
      <c r="AB115" s="21"/>
    </row>
    <row r="116" spans="1:28" ht="15.75" x14ac:dyDescent="0.3">
      <c r="A116" s="102" t="s">
        <v>37</v>
      </c>
      <c r="B116" s="19" t="s">
        <v>74</v>
      </c>
      <c r="C116" s="85"/>
      <c r="D116" s="17"/>
      <c r="E116" s="17"/>
      <c r="F116" s="17"/>
      <c r="G116" s="17"/>
      <c r="H116" s="17"/>
      <c r="I116" s="85"/>
      <c r="J116" s="17"/>
      <c r="K116" s="19"/>
      <c r="L116" s="269">
        <f>10*LOG10(L114)-90</f>
        <v>-82.469100130080577</v>
      </c>
      <c r="M116" s="155">
        <f t="shared" ref="M116:N116" si="12">10*LOG10(M114)-90</f>
        <v>-82.469100130080577</v>
      </c>
      <c r="N116" s="155">
        <f t="shared" si="12"/>
        <v>-84.969100130080577</v>
      </c>
      <c r="O116" s="269">
        <f>10*LOG10(O114)-90</f>
        <v>-95.669100130080579</v>
      </c>
      <c r="P116" s="243">
        <f t="shared" ref="P116:Q116" si="13">10*LOG10(P114)-90</f>
        <v>-1091.9691001300805</v>
      </c>
      <c r="Q116" s="202">
        <f t="shared" si="13"/>
        <v>-84.469100130080562</v>
      </c>
      <c r="R116" s="33"/>
      <c r="S116" s="33"/>
      <c r="T116" s="33"/>
      <c r="U116" s="33"/>
      <c r="V116" s="33"/>
      <c r="W116" s="33"/>
      <c r="X116" s="8"/>
      <c r="Y116" s="8"/>
      <c r="Z116" s="8"/>
      <c r="AA116" s="8"/>
      <c r="AB116" s="21"/>
    </row>
    <row r="117" spans="1:28" x14ac:dyDescent="0.2">
      <c r="A117" s="102" t="s">
        <v>148</v>
      </c>
      <c r="B117" s="19" t="s">
        <v>142</v>
      </c>
      <c r="C117" s="85"/>
      <c r="D117" s="17"/>
      <c r="E117" s="17"/>
      <c r="F117" s="17"/>
      <c r="G117" s="17"/>
      <c r="H117" s="17"/>
      <c r="I117" s="85"/>
      <c r="J117" s="17"/>
      <c r="K117" s="19"/>
      <c r="L117" s="43">
        <f>10*LOG((I114+L114)*10^-9)+10*LOG(MAX($C6,$C9*12*$C7/$C5))</f>
        <v>-53.111070669678426</v>
      </c>
      <c r="M117" s="23">
        <f t="shared" ref="M117:N117" si="14">10*LOG((J114+M114)*10^-9)+10*LOG(MAX($C6,$C9*12*$C7/$C5))</f>
        <v>-53.111070669678426</v>
      </c>
      <c r="N117" s="23">
        <f t="shared" si="14"/>
        <v>-55.342927972751838</v>
      </c>
      <c r="O117" s="43"/>
      <c r="P117" s="23"/>
      <c r="Q117" s="90"/>
      <c r="R117" s="33"/>
      <c r="S117" s="33"/>
      <c r="T117" s="33"/>
      <c r="U117" s="33"/>
      <c r="V117" s="33"/>
      <c r="W117" s="33"/>
      <c r="X117" s="8"/>
      <c r="Y117" s="8"/>
      <c r="Z117" s="8"/>
      <c r="AA117" s="8"/>
      <c r="AB117" s="21"/>
    </row>
    <row r="118" spans="1:28" x14ac:dyDescent="0.2">
      <c r="A118" s="102" t="s">
        <v>149</v>
      </c>
      <c r="B118" s="19" t="s">
        <v>142</v>
      </c>
      <c r="C118" s="85"/>
      <c r="D118" s="17"/>
      <c r="E118" s="17"/>
      <c r="F118" s="17"/>
      <c r="G118" s="17"/>
      <c r="H118" s="17"/>
      <c r="I118" s="85"/>
      <c r="J118" s="17"/>
      <c r="K118" s="19"/>
      <c r="L118" s="43"/>
      <c r="M118" s="23"/>
      <c r="N118" s="23"/>
      <c r="O118" s="43">
        <f>10*LOG((I114+O114)*10^-9)+10*LOG(MAX($C6,$C9*12*$C7/$C5))</f>
        <v>-62.115019796342963</v>
      </c>
      <c r="P118" s="23">
        <f t="shared" ref="P118:Q118" si="15">10*LOG((J114+P114)*10^-9)+10*LOG(MAX($C6,$C9*12*$C7/$C5))</f>
        <v>-63.98184831418564</v>
      </c>
      <c r="Q118" s="90">
        <f t="shared" si="15"/>
        <v>-54.908026121449339</v>
      </c>
      <c r="R118" s="33"/>
      <c r="S118" s="33"/>
      <c r="T118" s="33"/>
      <c r="U118" s="33"/>
      <c r="V118" s="33"/>
      <c r="W118" s="33"/>
      <c r="X118" s="8"/>
      <c r="Y118" s="8"/>
      <c r="Z118" s="8"/>
      <c r="AA118" s="8"/>
      <c r="AB118" s="21"/>
    </row>
    <row r="119" spans="1:28" ht="15.75" x14ac:dyDescent="0.3">
      <c r="A119" s="152" t="s">
        <v>100</v>
      </c>
      <c r="B119" s="19" t="s">
        <v>74</v>
      </c>
      <c r="C119" s="85"/>
      <c r="D119" s="17"/>
      <c r="E119" s="17"/>
      <c r="F119" s="17"/>
      <c r="G119" s="17"/>
      <c r="H119" s="17"/>
      <c r="I119" s="85"/>
      <c r="J119" s="17"/>
      <c r="K119" s="19"/>
      <c r="L119" s="155">
        <f t="shared" ref="L119:Q119" si="16">L116+IF($L12=0,0,$C43)+$C44</f>
        <v>-77.469100130080577</v>
      </c>
      <c r="M119" s="155">
        <f t="shared" si="16"/>
        <v>-77.469100130080577</v>
      </c>
      <c r="N119" s="155">
        <f t="shared" si="16"/>
        <v>-79.969100130080577</v>
      </c>
      <c r="O119" s="269">
        <f t="shared" si="16"/>
        <v>-90.669100130080579</v>
      </c>
      <c r="P119" s="243">
        <f t="shared" si="16"/>
        <v>-1086.9691001300805</v>
      </c>
      <c r="Q119" s="202">
        <f t="shared" si="16"/>
        <v>-79.469100130080562</v>
      </c>
      <c r="R119" s="17"/>
      <c r="S119" s="17"/>
      <c r="T119" s="17"/>
      <c r="U119" s="17"/>
      <c r="V119" s="17"/>
      <c r="W119" s="17"/>
      <c r="X119" s="8"/>
      <c r="Y119" s="8"/>
      <c r="Z119" s="8"/>
      <c r="AA119" s="8"/>
      <c r="AB119" s="21"/>
    </row>
    <row r="120" spans="1:28" ht="13.5" thickBot="1" x14ac:dyDescent="0.25">
      <c r="A120" s="265" t="s">
        <v>134</v>
      </c>
      <c r="B120" s="77" t="s">
        <v>60</v>
      </c>
      <c r="C120" s="266"/>
      <c r="D120" s="225"/>
      <c r="E120" s="225"/>
      <c r="F120" s="225"/>
      <c r="G120" s="225"/>
      <c r="H120" s="225"/>
      <c r="I120" s="266"/>
      <c r="J120" s="225"/>
      <c r="K120" s="225"/>
      <c r="L120" s="260">
        <f>L119-$D111</f>
        <v>46.530899869919423</v>
      </c>
      <c r="M120" s="261">
        <f t="shared" ref="M120:Q120" si="17">M119-$C111</f>
        <v>62.530899869919423</v>
      </c>
      <c r="N120" s="261">
        <f t="shared" si="17"/>
        <v>60.030899869919423</v>
      </c>
      <c r="O120" s="260">
        <f>O119-$D111</f>
        <v>33.330899869919421</v>
      </c>
      <c r="P120" s="226">
        <f t="shared" si="17"/>
        <v>-946.96910013008051</v>
      </c>
      <c r="Q120" s="222">
        <f t="shared" si="17"/>
        <v>60.530899869919438</v>
      </c>
      <c r="R120" s="168"/>
      <c r="S120" s="119"/>
      <c r="T120" s="119"/>
      <c r="U120" s="119"/>
      <c r="V120" s="119"/>
      <c r="W120" s="119"/>
      <c r="X120" s="75"/>
      <c r="Y120" s="75"/>
      <c r="Z120" s="75"/>
      <c r="AA120" s="75"/>
      <c r="AB120" s="141"/>
    </row>
    <row r="121" spans="1:28" s="61" customFormat="1" x14ac:dyDescent="0.2">
      <c r="A121" s="74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</row>
    <row r="122" spans="1:28" s="61" customFormat="1" ht="13.5" thickBot="1" x14ac:dyDescent="0.25">
      <c r="A122" s="74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</row>
    <row r="123" spans="1:28" s="61" customFormat="1" ht="13.5" thickBot="1" x14ac:dyDescent="0.25">
      <c r="A123" s="145" t="s">
        <v>41</v>
      </c>
      <c r="B123" s="146"/>
      <c r="C123" s="306" t="s">
        <v>40</v>
      </c>
      <c r="D123" s="307"/>
      <c r="E123" s="307"/>
      <c r="F123" s="307"/>
      <c r="G123" s="307"/>
      <c r="H123" s="307"/>
      <c r="I123" s="307"/>
      <c r="J123" s="307"/>
      <c r="K123" s="307"/>
      <c r="L123" s="307"/>
      <c r="M123" s="307"/>
      <c r="N123" s="307"/>
      <c r="O123" s="309"/>
      <c r="P123" s="309"/>
      <c r="Q123" s="248"/>
      <c r="R123" s="63"/>
      <c r="S123" s="63"/>
      <c r="T123" s="63"/>
      <c r="U123" s="63"/>
      <c r="V123" s="63"/>
      <c r="W123" s="63"/>
      <c r="X123" s="306" t="s">
        <v>43</v>
      </c>
      <c r="Y123" s="307"/>
      <c r="Z123" s="316"/>
      <c r="AA123" s="249"/>
      <c r="AB123" s="147" t="s">
        <v>42</v>
      </c>
    </row>
    <row r="124" spans="1:28" x14ac:dyDescent="0.2">
      <c r="A124" s="29"/>
      <c r="B124" s="17"/>
      <c r="C124" s="272"/>
      <c r="D124" s="11"/>
      <c r="E124" s="11"/>
      <c r="F124" s="11"/>
      <c r="G124" s="11"/>
      <c r="H124" s="11"/>
      <c r="I124" s="308" t="s">
        <v>116</v>
      </c>
      <c r="J124" s="309"/>
      <c r="K124" s="310"/>
      <c r="L124" s="311" t="s">
        <v>89</v>
      </c>
      <c r="M124" s="312"/>
      <c r="N124" s="313"/>
      <c r="O124" s="311" t="s">
        <v>87</v>
      </c>
      <c r="P124" s="312"/>
      <c r="Q124" s="313"/>
      <c r="R124" s="134"/>
      <c r="S124" s="134"/>
      <c r="T124" s="134"/>
      <c r="U124" s="134"/>
      <c r="V124" s="134"/>
      <c r="W124" s="134"/>
      <c r="X124" s="148"/>
      <c r="Y124" s="149"/>
      <c r="Z124" s="231"/>
      <c r="AA124" s="149"/>
      <c r="AB124" s="88"/>
    </row>
    <row r="125" spans="1:28" x14ac:dyDescent="0.2">
      <c r="A125" s="29"/>
      <c r="B125" s="17"/>
      <c r="C125" s="85"/>
      <c r="D125" s="17"/>
      <c r="E125" s="17"/>
      <c r="F125" s="17"/>
      <c r="G125" s="17"/>
      <c r="H125" s="17"/>
      <c r="I125" s="214" t="s">
        <v>31</v>
      </c>
      <c r="J125" s="215" t="s">
        <v>32</v>
      </c>
      <c r="K125" s="216" t="s">
        <v>133</v>
      </c>
      <c r="L125" s="214" t="s">
        <v>31</v>
      </c>
      <c r="M125" s="215" t="s">
        <v>32</v>
      </c>
      <c r="N125" s="216" t="s">
        <v>133</v>
      </c>
      <c r="O125" s="214" t="s">
        <v>31</v>
      </c>
      <c r="P125" s="215" t="s">
        <v>32</v>
      </c>
      <c r="Q125" s="216" t="s">
        <v>133</v>
      </c>
      <c r="R125" s="133"/>
      <c r="S125" s="133"/>
      <c r="T125" s="133"/>
      <c r="U125" s="133"/>
      <c r="V125" s="133"/>
      <c r="W125" s="133"/>
      <c r="X125" s="214" t="s">
        <v>31</v>
      </c>
      <c r="Y125" s="215" t="s">
        <v>32</v>
      </c>
      <c r="Z125" s="216" t="s">
        <v>133</v>
      </c>
      <c r="AA125" s="215"/>
      <c r="AB125" s="97"/>
    </row>
    <row r="126" spans="1:28" x14ac:dyDescent="0.2">
      <c r="A126" s="29"/>
      <c r="B126" s="17"/>
      <c r="C126" s="85"/>
      <c r="D126" s="17"/>
      <c r="E126" s="17"/>
      <c r="F126" s="17"/>
      <c r="G126" s="17"/>
      <c r="H126" s="19"/>
      <c r="I126" s="17"/>
      <c r="J126" s="17"/>
      <c r="K126" s="19"/>
      <c r="L126" s="133"/>
      <c r="M126" s="133"/>
      <c r="N126" s="133"/>
      <c r="O126" s="214"/>
      <c r="P126" s="215"/>
      <c r="Q126" s="216"/>
      <c r="R126" s="133"/>
      <c r="S126" s="133"/>
      <c r="T126" s="133"/>
      <c r="U126" s="133"/>
      <c r="V126" s="133"/>
      <c r="W126" s="133"/>
      <c r="X126" s="214"/>
      <c r="Y126" s="215"/>
      <c r="Z126" s="216"/>
      <c r="AA126" s="215"/>
      <c r="AB126" s="97"/>
    </row>
    <row r="127" spans="1:28" x14ac:dyDescent="0.2">
      <c r="A127" s="35" t="s">
        <v>103</v>
      </c>
      <c r="B127" s="36" t="s">
        <v>2</v>
      </c>
      <c r="C127" s="169"/>
      <c r="D127" s="36"/>
      <c r="E127" s="36"/>
      <c r="F127" s="36"/>
      <c r="G127" s="36"/>
      <c r="H127" s="203"/>
      <c r="I127" s="36"/>
      <c r="J127" s="36"/>
      <c r="K127" s="203"/>
      <c r="L127" s="244">
        <f>L128-X128</f>
        <v>9.2193130495229862</v>
      </c>
      <c r="M127" s="244">
        <f>M128-Y128</f>
        <v>9.2193130495229862</v>
      </c>
      <c r="N127" s="244">
        <f>N128-Z128</f>
        <v>6.7193130495229809</v>
      </c>
      <c r="O127" s="46"/>
      <c r="P127" s="121"/>
      <c r="Q127" s="108"/>
      <c r="R127" s="121"/>
      <c r="S127" s="121"/>
      <c r="T127" s="121"/>
      <c r="U127" s="121"/>
      <c r="V127" s="121"/>
      <c r="W127" s="121"/>
      <c r="X127" s="46"/>
      <c r="Y127" s="121"/>
      <c r="Z127" s="108"/>
      <c r="AA127" s="151">
        <v>-4</v>
      </c>
      <c r="AB127" s="89" t="s">
        <v>135</v>
      </c>
    </row>
    <row r="128" spans="1:28" x14ac:dyDescent="0.2">
      <c r="A128" s="37" t="s">
        <v>102</v>
      </c>
      <c r="B128" s="36" t="s">
        <v>2</v>
      </c>
      <c r="C128" s="169"/>
      <c r="D128" s="36"/>
      <c r="E128" s="36"/>
      <c r="F128" s="36"/>
      <c r="G128" s="36"/>
      <c r="H128" s="203"/>
      <c r="I128" s="36"/>
      <c r="J128" s="36"/>
      <c r="K128" s="203"/>
      <c r="L128" s="241">
        <f>L115</f>
        <v>9.9525918246214893</v>
      </c>
      <c r="M128" s="241">
        <f>M115</f>
        <v>9.9525918246214893</v>
      </c>
      <c r="N128" s="241">
        <f>N115</f>
        <v>7.452591824621484</v>
      </c>
      <c r="O128" s="46"/>
      <c r="P128" s="121"/>
      <c r="Q128" s="108"/>
      <c r="R128" s="121"/>
      <c r="S128" s="121"/>
      <c r="T128" s="121"/>
      <c r="U128" s="121"/>
      <c r="V128" s="121"/>
      <c r="W128" s="121"/>
      <c r="X128" s="114">
        <f>X65</f>
        <v>0.73327877509850314</v>
      </c>
      <c r="Y128" s="126">
        <f>Y65</f>
        <v>0.73327877509850314</v>
      </c>
      <c r="Z128" s="230">
        <f>Z65</f>
        <v>0.73327877509850314</v>
      </c>
      <c r="AA128" s="126"/>
      <c r="AB128" s="97"/>
    </row>
    <row r="129" spans="1:28" x14ac:dyDescent="0.2">
      <c r="A129" s="35" t="s">
        <v>104</v>
      </c>
      <c r="B129" s="36" t="s">
        <v>2</v>
      </c>
      <c r="C129" s="169"/>
      <c r="D129" s="36"/>
      <c r="E129" s="36"/>
      <c r="F129" s="36"/>
      <c r="G129" s="36"/>
      <c r="H129" s="36"/>
      <c r="I129" s="169"/>
      <c r="J129" s="36"/>
      <c r="K129" s="203"/>
      <c r="L129" s="241">
        <f>L128+X128</f>
        <v>10.685870599719992</v>
      </c>
      <c r="M129" s="241">
        <f>M128+Y128</f>
        <v>10.685870599719992</v>
      </c>
      <c r="N129" s="241">
        <f>N128+Z128</f>
        <v>8.185870599719987</v>
      </c>
      <c r="O129" s="46"/>
      <c r="P129" s="121"/>
      <c r="Q129" s="108"/>
      <c r="R129" s="121"/>
      <c r="S129" s="121"/>
      <c r="T129" s="121"/>
      <c r="U129" s="121"/>
      <c r="V129" s="121"/>
      <c r="W129" s="121"/>
      <c r="X129" s="46"/>
      <c r="Y129" s="121"/>
      <c r="Z129" s="108"/>
      <c r="AA129" s="121"/>
      <c r="AB129" s="164"/>
    </row>
    <row r="130" spans="1:28" x14ac:dyDescent="0.2">
      <c r="A130" s="29"/>
      <c r="B130" s="17"/>
      <c r="C130" s="85"/>
      <c r="D130" s="17"/>
      <c r="E130" s="17"/>
      <c r="F130" s="17"/>
      <c r="G130" s="17"/>
      <c r="H130" s="17"/>
      <c r="I130" s="268"/>
      <c r="J130" s="26"/>
      <c r="K130" s="83"/>
      <c r="L130" s="133"/>
      <c r="M130" s="133"/>
      <c r="N130" s="133"/>
      <c r="O130" s="214"/>
      <c r="P130" s="215"/>
      <c r="Q130" s="216"/>
      <c r="R130" s="133"/>
      <c r="S130" s="133"/>
      <c r="T130" s="133"/>
      <c r="U130" s="133"/>
      <c r="V130" s="133"/>
      <c r="W130" s="133"/>
      <c r="X130" s="214"/>
      <c r="Y130" s="215"/>
      <c r="Z130" s="216"/>
      <c r="AA130" s="215"/>
      <c r="AB130" s="97"/>
    </row>
    <row r="131" spans="1:28" ht="15.75" x14ac:dyDescent="0.3">
      <c r="A131" s="35" t="s">
        <v>106</v>
      </c>
      <c r="B131" s="36" t="s">
        <v>74</v>
      </c>
      <c r="C131" s="169"/>
      <c r="D131" s="36"/>
      <c r="E131" s="36"/>
      <c r="F131" s="36"/>
      <c r="G131" s="36"/>
      <c r="H131" s="36"/>
      <c r="I131" s="169"/>
      <c r="J131" s="36"/>
      <c r="K131" s="203"/>
      <c r="L131" s="244">
        <f>L132-X132</f>
        <v>-88.12705912604369</v>
      </c>
      <c r="M131" s="244">
        <f>M132-Y132</f>
        <v>-88.12705912604369</v>
      </c>
      <c r="N131" s="244">
        <f>N132-Z132</f>
        <v>-90.62705912604369</v>
      </c>
      <c r="O131" s="46"/>
      <c r="P131" s="121"/>
      <c r="Q131" s="108"/>
      <c r="R131" s="121"/>
      <c r="S131" s="121"/>
      <c r="T131" s="121"/>
      <c r="U131" s="121"/>
      <c r="V131" s="121"/>
      <c r="W131" s="121"/>
      <c r="X131" s="115"/>
      <c r="Y131" s="128"/>
      <c r="Z131" s="232"/>
      <c r="AA131" s="165">
        <f>-103.6+10*LOG10($C5/120)+IF($L12=0,$C21,$C22)</f>
        <v>-102.6</v>
      </c>
      <c r="AB131" s="117" t="s">
        <v>136</v>
      </c>
    </row>
    <row r="132" spans="1:28" ht="15.75" x14ac:dyDescent="0.3">
      <c r="A132" s="37" t="s">
        <v>105</v>
      </c>
      <c r="B132" s="36" t="s">
        <v>74</v>
      </c>
      <c r="C132" s="169"/>
      <c r="D132" s="36"/>
      <c r="E132" s="36"/>
      <c r="F132" s="36"/>
      <c r="G132" s="36"/>
      <c r="H132" s="36"/>
      <c r="I132" s="169"/>
      <c r="J132" s="36"/>
      <c r="K132" s="203"/>
      <c r="L132" s="241">
        <f>L116</f>
        <v>-82.469100130080577</v>
      </c>
      <c r="M132" s="241">
        <f>M116</f>
        <v>-82.469100130080577</v>
      </c>
      <c r="N132" s="241">
        <f>N116</f>
        <v>-84.969100130080577</v>
      </c>
      <c r="O132" s="46"/>
      <c r="P132" s="121"/>
      <c r="Q132" s="108"/>
      <c r="R132" s="121"/>
      <c r="S132" s="121"/>
      <c r="T132" s="121"/>
      <c r="U132" s="121"/>
      <c r="V132" s="121"/>
      <c r="W132" s="121"/>
      <c r="X132" s="114">
        <f>X69</f>
        <v>5.6579589959631207</v>
      </c>
      <c r="Y132" s="126">
        <f>Y69</f>
        <v>5.6579589959631207</v>
      </c>
      <c r="Z132" s="230">
        <f>Z69</f>
        <v>5.6579589959631207</v>
      </c>
      <c r="AA132" s="126"/>
      <c r="AB132" s="97"/>
    </row>
    <row r="133" spans="1:28" ht="15.75" x14ac:dyDescent="0.3">
      <c r="A133" s="35" t="s">
        <v>107</v>
      </c>
      <c r="B133" s="36" t="s">
        <v>74</v>
      </c>
      <c r="C133" s="169"/>
      <c r="D133" s="36"/>
      <c r="E133" s="36"/>
      <c r="F133" s="36"/>
      <c r="G133" s="36"/>
      <c r="H133" s="36"/>
      <c r="I133" s="169"/>
      <c r="J133" s="36"/>
      <c r="K133" s="203"/>
      <c r="L133" s="241">
        <f>L132+X132</f>
        <v>-76.811141134117463</v>
      </c>
      <c r="M133" s="241">
        <f>M132+Y132</f>
        <v>-76.811141134117463</v>
      </c>
      <c r="N133" s="241">
        <f>N132+Z132</f>
        <v>-79.311141134117463</v>
      </c>
      <c r="O133" s="46"/>
      <c r="P133" s="121"/>
      <c r="Q133" s="108"/>
      <c r="R133" s="121"/>
      <c r="S133" s="121"/>
      <c r="T133" s="121"/>
      <c r="U133" s="121"/>
      <c r="V133" s="121"/>
      <c r="W133" s="121"/>
      <c r="X133" s="115"/>
      <c r="Y133" s="128"/>
      <c r="Z133" s="232"/>
      <c r="AA133" s="121"/>
      <c r="AB133" s="164"/>
    </row>
    <row r="134" spans="1:28" x14ac:dyDescent="0.2">
      <c r="A134" s="29"/>
      <c r="B134" s="17"/>
      <c r="C134" s="85"/>
      <c r="D134" s="17"/>
      <c r="E134" s="17"/>
      <c r="F134" s="17"/>
      <c r="G134" s="17"/>
      <c r="H134" s="17"/>
      <c r="I134" s="268"/>
      <c r="J134" s="26"/>
      <c r="K134" s="83"/>
      <c r="L134" s="25"/>
      <c r="M134" s="25"/>
      <c r="N134" s="25"/>
      <c r="O134" s="70"/>
      <c r="P134" s="25"/>
      <c r="Q134" s="98"/>
      <c r="R134" s="25"/>
      <c r="S134" s="25"/>
      <c r="T134" s="25"/>
      <c r="U134" s="25"/>
      <c r="V134" s="25"/>
      <c r="W134" s="25"/>
      <c r="X134" s="15"/>
      <c r="Y134" s="16"/>
      <c r="Z134" s="103"/>
      <c r="AA134" s="16"/>
      <c r="AB134" s="49"/>
    </row>
    <row r="135" spans="1:28" x14ac:dyDescent="0.2">
      <c r="A135" s="35" t="s">
        <v>108</v>
      </c>
      <c r="B135" s="36" t="s">
        <v>2</v>
      </c>
      <c r="C135" s="169"/>
      <c r="D135" s="36"/>
      <c r="E135" s="36"/>
      <c r="F135" s="36"/>
      <c r="G135" s="36"/>
      <c r="H135" s="36"/>
      <c r="I135" s="169"/>
      <c r="J135" s="36"/>
      <c r="K135" s="203"/>
      <c r="L135" s="122"/>
      <c r="M135" s="122"/>
      <c r="N135" s="270"/>
      <c r="O135" s="244">
        <f>O136-X136</f>
        <v>-3.9806869504770197</v>
      </c>
      <c r="P135" s="241">
        <f>P136-Y136</f>
        <v>-1000.280686950477</v>
      </c>
      <c r="Q135" s="245">
        <f>Q136-Z136</f>
        <v>7.2193130495229951</v>
      </c>
      <c r="R135" s="121"/>
      <c r="S135" s="121"/>
      <c r="T135" s="121"/>
      <c r="U135" s="121"/>
      <c r="V135" s="121"/>
      <c r="W135" s="121"/>
      <c r="X135" s="115"/>
      <c r="Y135" s="128"/>
      <c r="Z135" s="232"/>
      <c r="AA135" s="151">
        <v>-4</v>
      </c>
      <c r="AB135" s="89" t="s">
        <v>135</v>
      </c>
    </row>
    <row r="136" spans="1:28" x14ac:dyDescent="0.2">
      <c r="A136" s="37" t="s">
        <v>109</v>
      </c>
      <c r="B136" s="36" t="s">
        <v>2</v>
      </c>
      <c r="C136" s="169"/>
      <c r="D136" s="36"/>
      <c r="E136" s="36"/>
      <c r="F136" s="36"/>
      <c r="G136" s="36"/>
      <c r="H136" s="36"/>
      <c r="I136" s="169"/>
      <c r="J136" s="36"/>
      <c r="K136" s="203"/>
      <c r="L136" s="122"/>
      <c r="M136" s="122"/>
      <c r="N136" s="270"/>
      <c r="O136" s="241">
        <f>O115</f>
        <v>-3.2474081753785167</v>
      </c>
      <c r="P136" s="241">
        <f>P115</f>
        <v>-999.54740817537856</v>
      </c>
      <c r="Q136" s="242">
        <f>Q115</f>
        <v>7.9525918246214982</v>
      </c>
      <c r="R136" s="121"/>
      <c r="S136" s="121"/>
      <c r="T136" s="121"/>
      <c r="U136" s="121"/>
      <c r="V136" s="121"/>
      <c r="W136" s="121"/>
      <c r="X136" s="114">
        <f>X73</f>
        <v>0.73327877509850314</v>
      </c>
      <c r="Y136" s="126">
        <f>Y73</f>
        <v>0.73327877509850314</v>
      </c>
      <c r="Z136" s="230">
        <f>Z73</f>
        <v>0.73327877509850314</v>
      </c>
      <c r="AA136" s="126"/>
      <c r="AB136" s="49"/>
    </row>
    <row r="137" spans="1:28" x14ac:dyDescent="0.2">
      <c r="A137" s="35" t="s">
        <v>110</v>
      </c>
      <c r="B137" s="36" t="s">
        <v>2</v>
      </c>
      <c r="C137" s="169"/>
      <c r="D137" s="36"/>
      <c r="E137" s="36"/>
      <c r="F137" s="36"/>
      <c r="G137" s="36"/>
      <c r="H137" s="36"/>
      <c r="I137" s="169"/>
      <c r="J137" s="36"/>
      <c r="K137" s="203"/>
      <c r="L137" s="122"/>
      <c r="M137" s="122"/>
      <c r="N137" s="270"/>
      <c r="O137" s="241">
        <f>O136+X136</f>
        <v>-2.5141294002800136</v>
      </c>
      <c r="P137" s="241">
        <f>P136+Y136</f>
        <v>-998.81412940028008</v>
      </c>
      <c r="Q137" s="242">
        <f>Q136+Z136</f>
        <v>8.6858705997200012</v>
      </c>
      <c r="R137" s="121"/>
      <c r="S137" s="121"/>
      <c r="T137" s="121"/>
      <c r="U137" s="121"/>
      <c r="V137" s="121"/>
      <c r="W137" s="121"/>
      <c r="X137" s="115"/>
      <c r="Y137" s="128"/>
      <c r="Z137" s="232"/>
      <c r="AA137" s="128"/>
      <c r="AB137" s="49"/>
    </row>
    <row r="138" spans="1:28" s="45" customFormat="1" x14ac:dyDescent="0.2">
      <c r="A138" s="64"/>
      <c r="B138" s="25"/>
      <c r="C138" s="70"/>
      <c r="D138" s="25"/>
      <c r="E138" s="25"/>
      <c r="F138" s="25"/>
      <c r="G138" s="25"/>
      <c r="H138" s="25"/>
      <c r="I138" s="70"/>
      <c r="J138" s="25"/>
      <c r="K138" s="98"/>
      <c r="L138" s="23"/>
      <c r="M138" s="23"/>
      <c r="N138" s="90"/>
      <c r="O138" s="23"/>
      <c r="P138" s="23"/>
      <c r="Q138" s="90"/>
      <c r="R138" s="23"/>
      <c r="S138" s="23"/>
      <c r="T138" s="23"/>
      <c r="U138" s="23"/>
      <c r="V138" s="23"/>
      <c r="W138" s="23"/>
      <c r="X138" s="43"/>
      <c r="Y138" s="23"/>
      <c r="Z138" s="90"/>
      <c r="AA138" s="23"/>
      <c r="AB138" s="21"/>
    </row>
    <row r="139" spans="1:28" s="45" customFormat="1" ht="15.75" x14ac:dyDescent="0.3">
      <c r="A139" s="35" t="s">
        <v>111</v>
      </c>
      <c r="B139" s="36" t="s">
        <v>74</v>
      </c>
      <c r="C139" s="169"/>
      <c r="D139" s="36"/>
      <c r="E139" s="36"/>
      <c r="F139" s="36"/>
      <c r="G139" s="36"/>
      <c r="H139" s="36"/>
      <c r="I139" s="169"/>
      <c r="J139" s="36"/>
      <c r="K139" s="203"/>
      <c r="L139" s="121"/>
      <c r="M139" s="121"/>
      <c r="N139" s="108"/>
      <c r="O139" s="244">
        <f>O140-X140</f>
        <v>-101.32705912604371</v>
      </c>
      <c r="P139" s="241">
        <f>P140-Y140</f>
        <v>-1097.6270591260436</v>
      </c>
      <c r="Q139" s="245">
        <f>Q140-Z140</f>
        <v>-90.12705912604369</v>
      </c>
      <c r="R139" s="121"/>
      <c r="S139" s="121"/>
      <c r="T139" s="121"/>
      <c r="U139" s="121"/>
      <c r="V139" s="121"/>
      <c r="W139" s="121"/>
      <c r="X139" s="46"/>
      <c r="Y139" s="121"/>
      <c r="Z139" s="108"/>
      <c r="AA139" s="165">
        <f>-103.6+10*LOG10($C5/120)+IF($L12=0,$C21,$C22)</f>
        <v>-102.6</v>
      </c>
      <c r="AB139" s="117" t="s">
        <v>136</v>
      </c>
    </row>
    <row r="140" spans="1:28" s="45" customFormat="1" ht="15.75" x14ac:dyDescent="0.3">
      <c r="A140" s="37" t="s">
        <v>112</v>
      </c>
      <c r="B140" s="36" t="s">
        <v>74</v>
      </c>
      <c r="C140" s="169"/>
      <c r="D140" s="36"/>
      <c r="E140" s="36"/>
      <c r="F140" s="36"/>
      <c r="G140" s="36"/>
      <c r="H140" s="36"/>
      <c r="I140" s="169"/>
      <c r="J140" s="36"/>
      <c r="K140" s="203"/>
      <c r="L140" s="121"/>
      <c r="M140" s="121"/>
      <c r="N140" s="108"/>
      <c r="O140" s="241">
        <f>O116</f>
        <v>-95.669100130080579</v>
      </c>
      <c r="P140" s="241">
        <f>P116</f>
        <v>-1091.9691001300805</v>
      </c>
      <c r="Q140" s="242">
        <f>Q116</f>
        <v>-84.469100130080562</v>
      </c>
      <c r="R140" s="121"/>
      <c r="S140" s="121"/>
      <c r="T140" s="121"/>
      <c r="U140" s="121"/>
      <c r="V140" s="121"/>
      <c r="W140" s="121"/>
      <c r="X140" s="114">
        <f>X77</f>
        <v>5.6579589959631207</v>
      </c>
      <c r="Y140" s="126">
        <f>Y77</f>
        <v>5.6579589959631207</v>
      </c>
      <c r="Z140" s="230">
        <f>Z77</f>
        <v>5.6579589959631207</v>
      </c>
      <c r="AA140" s="126"/>
      <c r="AB140" s="21"/>
    </row>
    <row r="141" spans="1:28" s="45" customFormat="1" ht="15.75" x14ac:dyDescent="0.3">
      <c r="A141" s="35" t="s">
        <v>113</v>
      </c>
      <c r="B141" s="36" t="s">
        <v>74</v>
      </c>
      <c r="C141" s="169"/>
      <c r="D141" s="36"/>
      <c r="E141" s="36"/>
      <c r="F141" s="36"/>
      <c r="G141" s="36"/>
      <c r="H141" s="36"/>
      <c r="I141" s="169"/>
      <c r="J141" s="36"/>
      <c r="K141" s="203"/>
      <c r="L141" s="121"/>
      <c r="M141" s="121"/>
      <c r="N141" s="108"/>
      <c r="O141" s="241">
        <f>O140+X140</f>
        <v>-90.011141134117452</v>
      </c>
      <c r="P141" s="241">
        <f>P140+Y140</f>
        <v>-1086.3111411341174</v>
      </c>
      <c r="Q141" s="242">
        <f>Q140+Z140</f>
        <v>-78.811141134117435</v>
      </c>
      <c r="R141" s="121"/>
      <c r="S141" s="121"/>
      <c r="T141" s="121"/>
      <c r="U141" s="121"/>
      <c r="V141" s="121"/>
      <c r="W141" s="121"/>
      <c r="X141" s="46"/>
      <c r="Y141" s="121"/>
      <c r="Z141" s="108"/>
      <c r="AA141" s="121"/>
      <c r="AB141" s="49"/>
    </row>
    <row r="142" spans="1:28" s="45" customFormat="1" ht="12.95" customHeight="1" x14ac:dyDescent="0.2">
      <c r="A142" s="64"/>
      <c r="B142" s="25"/>
      <c r="C142" s="70"/>
      <c r="D142" s="25"/>
      <c r="E142" s="25"/>
      <c r="F142" s="25"/>
      <c r="G142" s="25"/>
      <c r="H142" s="25"/>
      <c r="I142" s="70"/>
      <c r="J142" s="25"/>
      <c r="K142" s="98"/>
      <c r="L142" s="123"/>
      <c r="M142" s="123"/>
      <c r="N142" s="109"/>
      <c r="O142" s="123"/>
      <c r="P142" s="123"/>
      <c r="Q142" s="109"/>
      <c r="R142" s="23"/>
      <c r="S142" s="23"/>
      <c r="T142" s="23"/>
      <c r="U142" s="23"/>
      <c r="V142" s="23"/>
      <c r="W142" s="23"/>
      <c r="X142" s="116"/>
      <c r="Y142" s="129"/>
      <c r="Z142" s="233"/>
      <c r="AA142" s="129"/>
      <c r="AB142" s="49"/>
    </row>
    <row r="143" spans="1:28" s="45" customFormat="1" x14ac:dyDescent="0.2">
      <c r="A143" s="35" t="s">
        <v>156</v>
      </c>
      <c r="B143" s="78" t="s">
        <v>60</v>
      </c>
      <c r="C143" s="192"/>
      <c r="D143" s="78"/>
      <c r="E143" s="78"/>
      <c r="F143" s="78"/>
      <c r="G143" s="78"/>
      <c r="H143" s="78"/>
      <c r="I143" s="169"/>
      <c r="J143" s="36"/>
      <c r="K143" s="203"/>
      <c r="L143" s="244">
        <f>L144-X144</f>
        <v>25.872940873956303</v>
      </c>
      <c r="M143" s="241">
        <f t="shared" ref="M143:N143" si="18">M144-Y144</f>
        <v>41.872940873956303</v>
      </c>
      <c r="N143" s="242">
        <f t="shared" si="18"/>
        <v>39.372940873956303</v>
      </c>
      <c r="O143" s="121"/>
      <c r="P143" s="121"/>
      <c r="Q143" s="108"/>
      <c r="R143" s="121"/>
      <c r="S143" s="121"/>
      <c r="T143" s="121"/>
      <c r="U143" s="121"/>
      <c r="V143" s="121"/>
      <c r="W143" s="121"/>
      <c r="X143" s="115"/>
      <c r="Y143" s="128"/>
      <c r="Z143" s="232"/>
      <c r="AA143" s="151">
        <f>H111+7.5</f>
        <v>25.5</v>
      </c>
      <c r="AB143" s="89" t="s">
        <v>174</v>
      </c>
    </row>
    <row r="144" spans="1:28" s="45" customFormat="1" x14ac:dyDescent="0.2">
      <c r="A144" s="37" t="s">
        <v>155</v>
      </c>
      <c r="B144" s="78" t="s">
        <v>60</v>
      </c>
      <c r="C144" s="192"/>
      <c r="D144" s="78"/>
      <c r="E144" s="78"/>
      <c r="F144" s="78"/>
      <c r="G144" s="78"/>
      <c r="H144" s="78"/>
      <c r="I144" s="169"/>
      <c r="J144" s="36"/>
      <c r="K144" s="203"/>
      <c r="L144" s="241">
        <f>L120</f>
        <v>46.530899869919423</v>
      </c>
      <c r="M144" s="241">
        <f>M120</f>
        <v>62.530899869919423</v>
      </c>
      <c r="N144" s="242">
        <f>N120</f>
        <v>60.030899869919423</v>
      </c>
      <c r="O144" s="121"/>
      <c r="P144" s="121"/>
      <c r="Q144" s="108"/>
      <c r="R144" s="121"/>
      <c r="S144" s="121"/>
      <c r="T144" s="121"/>
      <c r="U144" s="121"/>
      <c r="V144" s="121"/>
      <c r="W144" s="121"/>
      <c r="X144" s="114">
        <f>X81</f>
        <v>20.657958995963121</v>
      </c>
      <c r="Y144" s="126">
        <f>Y81</f>
        <v>20.657958995963121</v>
      </c>
      <c r="Z144" s="230">
        <f>Z81</f>
        <v>20.657958995963121</v>
      </c>
      <c r="AA144" s="126"/>
      <c r="AB144" s="49"/>
    </row>
    <row r="145" spans="1:28" s="45" customFormat="1" x14ac:dyDescent="0.2">
      <c r="A145" s="35" t="s">
        <v>157</v>
      </c>
      <c r="B145" s="78" t="s">
        <v>60</v>
      </c>
      <c r="C145" s="192"/>
      <c r="D145" s="78"/>
      <c r="E145" s="78"/>
      <c r="F145" s="78"/>
      <c r="G145" s="78"/>
      <c r="H145" s="78"/>
      <c r="I145" s="169"/>
      <c r="J145" s="36"/>
      <c r="K145" s="203"/>
      <c r="L145" s="241">
        <f>L144+X144</f>
        <v>67.188858865882537</v>
      </c>
      <c r="M145" s="241">
        <f t="shared" ref="M145:N145" si="19">M144+Y144</f>
        <v>83.188858865882537</v>
      </c>
      <c r="N145" s="242">
        <f t="shared" si="19"/>
        <v>80.688858865882537</v>
      </c>
      <c r="O145" s="121"/>
      <c r="P145" s="121"/>
      <c r="Q145" s="108"/>
      <c r="R145" s="121"/>
      <c r="S145" s="121"/>
      <c r="T145" s="121"/>
      <c r="U145" s="121"/>
      <c r="V145" s="121"/>
      <c r="W145" s="121"/>
      <c r="X145" s="115"/>
      <c r="Y145" s="128"/>
      <c r="Z145" s="232"/>
      <c r="AA145" s="121"/>
      <c r="AB145" s="49"/>
    </row>
    <row r="146" spans="1:28" s="45" customFormat="1" ht="12.95" customHeight="1" x14ac:dyDescent="0.2">
      <c r="A146" s="64"/>
      <c r="B146" s="25"/>
      <c r="C146" s="70"/>
      <c r="D146" s="25"/>
      <c r="E146" s="25"/>
      <c r="F146" s="25"/>
      <c r="G146" s="25"/>
      <c r="H146" s="25"/>
      <c r="I146" s="70"/>
      <c r="J146" s="25"/>
      <c r="K146" s="98"/>
      <c r="L146" s="123"/>
      <c r="M146" s="123"/>
      <c r="N146" s="109"/>
      <c r="O146" s="123"/>
      <c r="P146" s="123"/>
      <c r="Q146" s="109"/>
      <c r="R146" s="23"/>
      <c r="S146" s="23"/>
      <c r="T146" s="23"/>
      <c r="U146" s="23"/>
      <c r="V146" s="23"/>
      <c r="W146" s="23"/>
      <c r="X146" s="116"/>
      <c r="Y146" s="129"/>
      <c r="Z146" s="233"/>
      <c r="AA146" s="129"/>
      <c r="AB146" s="49"/>
    </row>
    <row r="147" spans="1:28" s="45" customFormat="1" x14ac:dyDescent="0.2">
      <c r="A147" s="35" t="s">
        <v>159</v>
      </c>
      <c r="B147" s="78" t="s">
        <v>60</v>
      </c>
      <c r="C147" s="192"/>
      <c r="D147" s="78"/>
      <c r="E147" s="78"/>
      <c r="F147" s="78"/>
      <c r="G147" s="78"/>
      <c r="H147" s="78"/>
      <c r="I147" s="169"/>
      <c r="J147" s="36"/>
      <c r="K147" s="203"/>
      <c r="L147" s="121"/>
      <c r="M147" s="121"/>
      <c r="N147" s="108"/>
      <c r="O147" s="241">
        <f>O148-X148</f>
        <v>12.6729408739563</v>
      </c>
      <c r="P147" s="241">
        <f t="shared" ref="P147:Q147" si="20">P148-Y148</f>
        <v>-967.6270591260436</v>
      </c>
      <c r="Q147" s="245">
        <f t="shared" si="20"/>
        <v>39.872940873956317</v>
      </c>
      <c r="R147" s="121"/>
      <c r="S147" s="121"/>
      <c r="T147" s="121"/>
      <c r="U147" s="121"/>
      <c r="V147" s="121"/>
      <c r="W147" s="121"/>
      <c r="X147" s="115"/>
      <c r="Y147" s="128"/>
      <c r="Z147" s="232"/>
      <c r="AA147" s="151">
        <f>F111+7.5</f>
        <v>39.5</v>
      </c>
      <c r="AB147" s="89" t="s">
        <v>169</v>
      </c>
    </row>
    <row r="148" spans="1:28" s="45" customFormat="1" x14ac:dyDescent="0.2">
      <c r="A148" s="37" t="s">
        <v>158</v>
      </c>
      <c r="B148" s="78" t="s">
        <v>60</v>
      </c>
      <c r="C148" s="192"/>
      <c r="D148" s="78"/>
      <c r="E148" s="78"/>
      <c r="F148" s="78"/>
      <c r="G148" s="78"/>
      <c r="H148" s="78"/>
      <c r="I148" s="169"/>
      <c r="J148" s="36"/>
      <c r="K148" s="203"/>
      <c r="L148" s="121"/>
      <c r="M148" s="121"/>
      <c r="N148" s="108"/>
      <c r="O148" s="241">
        <f>O120</f>
        <v>33.330899869919421</v>
      </c>
      <c r="P148" s="241">
        <f>P120</f>
        <v>-946.96910013008051</v>
      </c>
      <c r="Q148" s="242">
        <f>Q120</f>
        <v>60.530899869919438</v>
      </c>
      <c r="R148" s="121"/>
      <c r="S148" s="121"/>
      <c r="T148" s="121"/>
      <c r="U148" s="121"/>
      <c r="V148" s="121"/>
      <c r="W148" s="121"/>
      <c r="X148" s="114">
        <f>X85</f>
        <v>20.657958995963121</v>
      </c>
      <c r="Y148" s="126">
        <f>Y85</f>
        <v>20.657958995963121</v>
      </c>
      <c r="Z148" s="230">
        <f>Z85</f>
        <v>20.657958995963121</v>
      </c>
      <c r="AA148" s="126"/>
      <c r="AB148" s="49"/>
    </row>
    <row r="149" spans="1:28" s="45" customFormat="1" x14ac:dyDescent="0.2">
      <c r="A149" s="35" t="s">
        <v>160</v>
      </c>
      <c r="B149" s="78" t="s">
        <v>60</v>
      </c>
      <c r="C149" s="192"/>
      <c r="D149" s="78"/>
      <c r="E149" s="78"/>
      <c r="F149" s="78"/>
      <c r="G149" s="78"/>
      <c r="H149" s="204"/>
      <c r="I149" s="36"/>
      <c r="J149" s="36"/>
      <c r="K149" s="203"/>
      <c r="L149" s="121"/>
      <c r="M149" s="121"/>
      <c r="N149" s="108"/>
      <c r="O149" s="244">
        <f>O148+X148</f>
        <v>53.988858865882541</v>
      </c>
      <c r="P149" s="241">
        <f t="shared" ref="P149:Q149" si="21">P148+Y148</f>
        <v>-926.31114113411741</v>
      </c>
      <c r="Q149" s="242">
        <f t="shared" si="21"/>
        <v>81.188858865882565</v>
      </c>
      <c r="R149" s="121"/>
      <c r="S149" s="121"/>
      <c r="T149" s="121"/>
      <c r="U149" s="121"/>
      <c r="V149" s="121"/>
      <c r="W149" s="121"/>
      <c r="X149" s="115"/>
      <c r="Y149" s="128"/>
      <c r="Z149" s="232"/>
      <c r="AA149" s="151">
        <f>MIN(E111,G111-7.5)</f>
        <v>54.5</v>
      </c>
      <c r="AB149" s="89" t="s">
        <v>168</v>
      </c>
    </row>
    <row r="150" spans="1:28" s="45" customFormat="1" x14ac:dyDescent="0.2">
      <c r="A150" s="64"/>
      <c r="B150" s="25"/>
      <c r="C150" s="70"/>
      <c r="D150" s="25"/>
      <c r="E150" s="25"/>
      <c r="F150" s="25"/>
      <c r="G150" s="25"/>
      <c r="H150" s="98"/>
      <c r="I150" s="25"/>
      <c r="J150" s="25"/>
      <c r="K150" s="98"/>
      <c r="L150" s="23"/>
      <c r="M150" s="23"/>
      <c r="N150" s="90"/>
      <c r="O150" s="23"/>
      <c r="P150" s="23"/>
      <c r="Q150" s="90"/>
      <c r="R150" s="23"/>
      <c r="S150" s="23"/>
      <c r="T150" s="23"/>
      <c r="U150" s="23"/>
      <c r="V150" s="23"/>
      <c r="W150" s="23"/>
      <c r="X150" s="116"/>
      <c r="Y150" s="129"/>
      <c r="Z150" s="233"/>
      <c r="AA150" s="129"/>
      <c r="AB150" s="54"/>
    </row>
    <row r="151" spans="1:28" ht="13.5" thickBot="1" x14ac:dyDescent="0.25">
      <c r="A151" s="47" t="s">
        <v>11</v>
      </c>
      <c r="B151" s="48"/>
      <c r="C151" s="93"/>
      <c r="D151" s="124"/>
      <c r="E151" s="124"/>
      <c r="F151" s="124"/>
      <c r="G151" s="124"/>
      <c r="H151" s="110"/>
      <c r="I151" s="124"/>
      <c r="J151" s="124"/>
      <c r="K151" s="110"/>
      <c r="L151" s="124"/>
      <c r="M151" s="124"/>
      <c r="N151" s="124"/>
      <c r="O151" s="93"/>
      <c r="P151" s="124"/>
      <c r="Q151" s="110"/>
      <c r="R151" s="135"/>
      <c r="S151" s="135"/>
      <c r="T151" s="135"/>
      <c r="U151" s="135"/>
      <c r="V151" s="135"/>
      <c r="W151" s="135"/>
      <c r="X151" s="111"/>
      <c r="Y151" s="130"/>
      <c r="Z151" s="234"/>
      <c r="AA151" s="130"/>
      <c r="AB151" s="58" t="s">
        <v>12</v>
      </c>
    </row>
  </sheetData>
  <mergeCells count="33">
    <mergeCell ref="I124:K124"/>
    <mergeCell ref="L124:N124"/>
    <mergeCell ref="O124:Q124"/>
    <mergeCell ref="C99:H99"/>
    <mergeCell ref="I99:K99"/>
    <mergeCell ref="L99:N99"/>
    <mergeCell ref="O99:Q99"/>
    <mergeCell ref="C123:P123"/>
    <mergeCell ref="X123:Z123"/>
    <mergeCell ref="X60:Z60"/>
    <mergeCell ref="I61:K61"/>
    <mergeCell ref="L61:N61"/>
    <mergeCell ref="O61:Q61"/>
    <mergeCell ref="R61:W61"/>
    <mergeCell ref="C98:P98"/>
    <mergeCell ref="C60:Q60"/>
    <mergeCell ref="R49:W49"/>
    <mergeCell ref="I50:K50"/>
    <mergeCell ref="L50:N50"/>
    <mergeCell ref="O50:Q50"/>
    <mergeCell ref="R50:W50"/>
    <mergeCell ref="C49:Q49"/>
    <mergeCell ref="L13:Q13"/>
    <mergeCell ref="C34:P34"/>
    <mergeCell ref="I35:K35"/>
    <mergeCell ref="L35:N35"/>
    <mergeCell ref="O35:Q35"/>
    <mergeCell ref="L12:Q12"/>
    <mergeCell ref="C2:P2"/>
    <mergeCell ref="C3:H3"/>
    <mergeCell ref="I3:K3"/>
    <mergeCell ref="L3:N3"/>
    <mergeCell ref="O3:Q3"/>
  </mergeCells>
  <phoneticPr fontId="13" type="noConversion"/>
  <conditionalFormatting sqref="AB151">
    <cfRule type="cellIs" dxfId="21" priority="9" stopIfTrue="1" operator="equal">
      <formula>"Yes"</formula>
    </cfRule>
    <cfRule type="cellIs" dxfId="20" priority="10" stopIfTrue="1" operator="notEqual">
      <formula>"Yes"</formula>
    </cfRule>
  </conditionalFormatting>
  <conditionalFormatting sqref="AA127">
    <cfRule type="cellIs" dxfId="19" priority="11" stopIfTrue="1" operator="lessThan">
      <formula>#REF!</formula>
    </cfRule>
  </conditionalFormatting>
  <conditionalFormatting sqref="AA135">
    <cfRule type="cellIs" dxfId="18" priority="8" stopIfTrue="1" operator="lessThan">
      <formula>#REF!</formula>
    </cfRule>
  </conditionalFormatting>
  <conditionalFormatting sqref="L143">
    <cfRule type="cellIs" dxfId="17" priority="7" operator="lessThan">
      <formula>$AA$143</formula>
    </cfRule>
  </conditionalFormatting>
  <conditionalFormatting sqref="O149">
    <cfRule type="cellIs" dxfId="16" priority="6" operator="greaterThan">
      <formula>$AA$149</formula>
    </cfRule>
  </conditionalFormatting>
  <conditionalFormatting sqref="Q147">
    <cfRule type="cellIs" dxfId="15" priority="5" operator="lessThan">
      <formula>$AA$147</formula>
    </cfRule>
  </conditionalFormatting>
  <conditionalFormatting sqref="L127:N127">
    <cfRule type="cellIs" dxfId="14" priority="4" operator="lessThan">
      <formula>$AA$127</formula>
    </cfRule>
  </conditionalFormatting>
  <conditionalFormatting sqref="L131:N131">
    <cfRule type="cellIs" dxfId="13" priority="3" operator="lessThan">
      <formula>$AA$131</formula>
    </cfRule>
  </conditionalFormatting>
  <conditionalFormatting sqref="O135 Q135">
    <cfRule type="cellIs" dxfId="12" priority="2" operator="lessThan">
      <formula>$AA$135</formula>
    </cfRule>
  </conditionalFormatting>
  <conditionalFormatting sqref="O139 Q139">
    <cfRule type="cellIs" dxfId="11" priority="1" operator="lessThan">
      <formula>$AA$139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BDA3-328F-4847-AA33-BB10DA12FA77}">
  <dimension ref="A1:AE151"/>
  <sheetViews>
    <sheetView tabSelected="1" topLeftCell="K1" zoomScaleNormal="100" workbookViewId="0">
      <selection activeCell="X24" sqref="X24"/>
    </sheetView>
  </sheetViews>
  <sheetFormatPr defaultColWidth="10.7109375" defaultRowHeight="12.75" x14ac:dyDescent="0.2"/>
  <cols>
    <col min="1" max="1" width="42" style="7" customWidth="1"/>
    <col min="2" max="2" width="13.42578125" style="7" customWidth="1"/>
    <col min="3" max="11" width="9.5703125" style="7" customWidth="1"/>
    <col min="12" max="27" width="8.5703125" style="7" customWidth="1"/>
    <col min="28" max="28" width="83" style="7" customWidth="1"/>
    <col min="29" max="16384" width="10.7109375" style="7"/>
  </cols>
  <sheetData>
    <row r="1" spans="1:28" ht="13.5" thickBot="1" x14ac:dyDescent="0.25">
      <c r="X1" s="8"/>
      <c r="Y1" s="8"/>
      <c r="Z1" s="8"/>
      <c r="AA1" s="8"/>
      <c r="AB1" s="8"/>
    </row>
    <row r="2" spans="1:28" ht="13.5" thickBot="1" x14ac:dyDescent="0.25">
      <c r="A2" s="9" t="s">
        <v>9</v>
      </c>
      <c r="B2" s="10"/>
      <c r="C2" s="306" t="s">
        <v>40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298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3" t="s">
        <v>0</v>
      </c>
    </row>
    <row r="3" spans="1:28" x14ac:dyDescent="0.2">
      <c r="A3" s="29"/>
      <c r="B3" s="56"/>
      <c r="C3" s="308"/>
      <c r="D3" s="309"/>
      <c r="E3" s="309"/>
      <c r="F3" s="309"/>
      <c r="G3" s="309"/>
      <c r="H3" s="310"/>
      <c r="I3" s="308" t="s">
        <v>116</v>
      </c>
      <c r="J3" s="309"/>
      <c r="K3" s="310"/>
      <c r="L3" s="311" t="s">
        <v>89</v>
      </c>
      <c r="M3" s="312"/>
      <c r="N3" s="313"/>
      <c r="O3" s="311" t="s">
        <v>87</v>
      </c>
      <c r="P3" s="312"/>
      <c r="Q3" s="313"/>
      <c r="R3" s="134"/>
      <c r="S3" s="134"/>
      <c r="T3" s="134"/>
      <c r="U3" s="134"/>
      <c r="V3" s="134"/>
      <c r="W3" s="134"/>
      <c r="X3" s="16"/>
      <c r="Y3" s="16"/>
      <c r="Z3" s="16"/>
      <c r="AA3" s="16"/>
      <c r="AB3" s="88"/>
    </row>
    <row r="4" spans="1:28" x14ac:dyDescent="0.2">
      <c r="A4" s="29"/>
      <c r="B4" s="216" t="s">
        <v>1</v>
      </c>
      <c r="C4" s="282"/>
      <c r="D4" s="166"/>
      <c r="E4" s="166"/>
      <c r="F4" s="166"/>
      <c r="G4" s="166"/>
      <c r="H4" s="96"/>
      <c r="I4" s="215" t="s">
        <v>31</v>
      </c>
      <c r="J4" s="215" t="s">
        <v>32</v>
      </c>
      <c r="K4" s="216" t="s">
        <v>133</v>
      </c>
      <c r="L4" s="214" t="s">
        <v>31</v>
      </c>
      <c r="M4" s="215" t="s">
        <v>32</v>
      </c>
      <c r="N4" s="216" t="s">
        <v>133</v>
      </c>
      <c r="O4" s="214" t="s">
        <v>31</v>
      </c>
      <c r="P4" s="215" t="s">
        <v>32</v>
      </c>
      <c r="Q4" s="216" t="s">
        <v>133</v>
      </c>
      <c r="R4" s="215"/>
      <c r="S4" s="215"/>
      <c r="T4" s="215"/>
      <c r="U4" s="215"/>
      <c r="V4" s="215"/>
      <c r="W4" s="215"/>
      <c r="X4" s="16"/>
      <c r="Y4" s="16"/>
      <c r="Z4" s="16"/>
      <c r="AA4" s="16"/>
      <c r="AB4" s="88"/>
    </row>
    <row r="5" spans="1:28" x14ac:dyDescent="0.2">
      <c r="A5" s="82" t="s">
        <v>45</v>
      </c>
      <c r="B5" s="83" t="s">
        <v>27</v>
      </c>
      <c r="C5" s="283">
        <v>240</v>
      </c>
      <c r="D5" s="125"/>
      <c r="E5" s="125"/>
      <c r="F5" s="125"/>
      <c r="G5" s="125"/>
      <c r="H5" s="278"/>
      <c r="I5" s="166"/>
      <c r="J5" s="166"/>
      <c r="K5" s="96"/>
      <c r="L5" s="17"/>
      <c r="M5" s="150"/>
      <c r="N5" s="150"/>
      <c r="O5" s="154"/>
      <c r="P5" s="150"/>
      <c r="Q5" s="99"/>
      <c r="R5" s="25"/>
      <c r="S5" s="25"/>
      <c r="T5" s="25"/>
      <c r="U5" s="25"/>
      <c r="V5" s="25"/>
      <c r="W5" s="25"/>
      <c r="X5" s="67"/>
      <c r="Y5" s="67"/>
      <c r="Z5" s="67"/>
      <c r="AA5" s="67"/>
      <c r="AB5" s="21" t="s">
        <v>177</v>
      </c>
    </row>
    <row r="6" spans="1:28" x14ac:dyDescent="0.2">
      <c r="A6" s="82" t="s">
        <v>46</v>
      </c>
      <c r="B6" s="83"/>
      <c r="C6" s="283">
        <v>240</v>
      </c>
      <c r="D6" s="125"/>
      <c r="E6" s="125"/>
      <c r="F6" s="125"/>
      <c r="G6" s="125"/>
      <c r="H6" s="278"/>
      <c r="I6" s="166"/>
      <c r="J6" s="166"/>
      <c r="K6" s="96"/>
      <c r="L6" s="17"/>
      <c r="M6" s="150"/>
      <c r="N6" s="150"/>
      <c r="O6" s="154"/>
      <c r="P6" s="150"/>
      <c r="Q6" s="99"/>
      <c r="R6" s="25"/>
      <c r="S6" s="25"/>
      <c r="T6" s="25"/>
      <c r="U6" s="25"/>
      <c r="V6" s="25"/>
      <c r="W6" s="25"/>
      <c r="X6" s="67"/>
      <c r="Y6" s="67"/>
      <c r="Z6" s="67"/>
      <c r="AA6" s="67"/>
      <c r="AB6" s="21"/>
    </row>
    <row r="7" spans="1:28" x14ac:dyDescent="0.2">
      <c r="A7" s="82" t="s">
        <v>47</v>
      </c>
      <c r="B7" s="84" t="s">
        <v>48</v>
      </c>
      <c r="C7" s="283">
        <v>120</v>
      </c>
      <c r="D7" s="125"/>
      <c r="E7" s="125"/>
      <c r="F7" s="125"/>
      <c r="G7" s="125"/>
      <c r="H7" s="278"/>
      <c r="I7" s="166"/>
      <c r="J7" s="166"/>
      <c r="K7" s="96"/>
      <c r="L7" s="150"/>
      <c r="M7" s="150"/>
      <c r="N7" s="150"/>
      <c r="O7" s="154"/>
      <c r="P7" s="150"/>
      <c r="Q7" s="99"/>
      <c r="R7" s="25"/>
      <c r="S7" s="25"/>
      <c r="T7" s="25"/>
      <c r="U7" s="25"/>
      <c r="V7" s="25"/>
      <c r="W7" s="25"/>
      <c r="X7" s="67"/>
      <c r="Y7" s="67"/>
      <c r="Z7" s="67"/>
      <c r="AA7" s="67"/>
      <c r="AB7" s="21" t="s">
        <v>146</v>
      </c>
    </row>
    <row r="8" spans="1:28" x14ac:dyDescent="0.2">
      <c r="A8" s="82" t="s">
        <v>28</v>
      </c>
      <c r="B8" s="84" t="s">
        <v>29</v>
      </c>
      <c r="C8" s="283">
        <v>100</v>
      </c>
      <c r="D8" s="125"/>
      <c r="E8" s="125"/>
      <c r="F8" s="125"/>
      <c r="G8" s="125"/>
      <c r="H8" s="278"/>
      <c r="I8" s="166"/>
      <c r="J8" s="166"/>
      <c r="K8" s="96"/>
      <c r="L8" s="150"/>
      <c r="M8" s="150"/>
      <c r="N8" s="150"/>
      <c r="O8" s="70"/>
      <c r="P8" s="25"/>
      <c r="Q8" s="98"/>
      <c r="R8" s="25"/>
      <c r="S8" s="25"/>
      <c r="T8" s="25"/>
      <c r="U8" s="25"/>
      <c r="V8" s="25"/>
      <c r="W8" s="25"/>
      <c r="X8" s="67"/>
      <c r="Y8" s="67"/>
      <c r="Z8" s="67"/>
      <c r="AA8" s="67"/>
      <c r="AB8" s="21" t="s">
        <v>146</v>
      </c>
    </row>
    <row r="9" spans="1:28" x14ac:dyDescent="0.2">
      <c r="A9" s="18" t="s">
        <v>115</v>
      </c>
      <c r="B9" s="84"/>
      <c r="C9" s="283">
        <v>66</v>
      </c>
      <c r="D9" s="125"/>
      <c r="E9" s="125"/>
      <c r="F9" s="125"/>
      <c r="G9" s="125"/>
      <c r="H9" s="278"/>
      <c r="I9" s="166"/>
      <c r="J9" s="166"/>
      <c r="K9" s="96"/>
      <c r="L9" s="150"/>
      <c r="M9" s="150"/>
      <c r="N9" s="150"/>
      <c r="O9" s="70"/>
      <c r="P9" s="25"/>
      <c r="Q9" s="98"/>
      <c r="R9" s="25"/>
      <c r="S9" s="25"/>
      <c r="T9" s="25"/>
      <c r="U9" s="25"/>
      <c r="V9" s="25"/>
      <c r="W9" s="25"/>
      <c r="X9" s="67"/>
      <c r="Y9" s="67"/>
      <c r="Z9" s="67"/>
      <c r="AA9" s="67"/>
      <c r="AB9" s="21" t="s">
        <v>146</v>
      </c>
    </row>
    <row r="10" spans="1:28" x14ac:dyDescent="0.2">
      <c r="A10" s="18" t="s">
        <v>117</v>
      </c>
      <c r="B10" s="84" t="s">
        <v>118</v>
      </c>
      <c r="C10" s="85"/>
      <c r="D10" s="17"/>
      <c r="E10" s="17"/>
      <c r="F10" s="17"/>
      <c r="G10" s="17"/>
      <c r="H10" s="19"/>
      <c r="I10" s="118">
        <v>-102</v>
      </c>
      <c r="J10" s="118">
        <v>-102</v>
      </c>
      <c r="K10" s="195">
        <v>-102</v>
      </c>
      <c r="L10" s="150"/>
      <c r="M10" s="150"/>
      <c r="N10" s="99"/>
      <c r="O10" s="25"/>
      <c r="P10" s="25"/>
      <c r="Q10" s="98"/>
      <c r="R10" s="25"/>
      <c r="S10" s="25"/>
      <c r="T10" s="25"/>
      <c r="U10" s="25"/>
      <c r="V10" s="25"/>
      <c r="W10" s="25"/>
      <c r="X10" s="67"/>
      <c r="Y10" s="67"/>
      <c r="Z10" s="67"/>
      <c r="AA10" s="67"/>
      <c r="AB10" s="21" t="s">
        <v>146</v>
      </c>
    </row>
    <row r="11" spans="1:28" s="8" customFormat="1" ht="13.5" thickBot="1" x14ac:dyDescent="0.25">
      <c r="A11" s="18" t="s">
        <v>119</v>
      </c>
      <c r="B11" s="19" t="s">
        <v>60</v>
      </c>
      <c r="C11" s="85"/>
      <c r="D11" s="17"/>
      <c r="E11" s="17"/>
      <c r="F11" s="17"/>
      <c r="G11" s="17"/>
      <c r="H11" s="19"/>
      <c r="I11" s="166"/>
      <c r="J11" s="166"/>
      <c r="K11" s="96"/>
      <c r="L11" s="220">
        <v>10.5</v>
      </c>
      <c r="M11" s="219">
        <v>10.5</v>
      </c>
      <c r="N11" s="162">
        <v>8</v>
      </c>
      <c r="O11" s="219">
        <v>-10.5</v>
      </c>
      <c r="P11" s="256">
        <v>-999</v>
      </c>
      <c r="Q11" s="162">
        <v>8.5</v>
      </c>
      <c r="R11" s="25"/>
      <c r="S11" s="25"/>
      <c r="T11" s="25"/>
      <c r="U11" s="25"/>
      <c r="V11" s="25"/>
      <c r="W11" s="25"/>
      <c r="X11" s="20"/>
      <c r="Y11" s="20"/>
      <c r="Z11" s="20"/>
      <c r="AA11" s="20"/>
      <c r="AB11" s="21" t="s">
        <v>146</v>
      </c>
    </row>
    <row r="12" spans="1:28" s="8" customFormat="1" ht="13.5" thickBot="1" x14ac:dyDescent="0.25">
      <c r="A12" s="18" t="s">
        <v>49</v>
      </c>
      <c r="B12" s="19"/>
      <c r="C12" s="85"/>
      <c r="D12" s="17"/>
      <c r="E12" s="17"/>
      <c r="F12" s="17"/>
      <c r="G12" s="17"/>
      <c r="H12" s="19"/>
      <c r="I12" s="166"/>
      <c r="J12" s="166"/>
      <c r="K12" s="96"/>
      <c r="L12" s="303">
        <v>0</v>
      </c>
      <c r="M12" s="304"/>
      <c r="N12" s="304"/>
      <c r="O12" s="304"/>
      <c r="P12" s="304"/>
      <c r="Q12" s="305"/>
      <c r="R12" s="25"/>
      <c r="S12" s="25"/>
      <c r="T12" s="25"/>
      <c r="U12" s="25"/>
      <c r="V12" s="25"/>
      <c r="W12" s="25"/>
      <c r="X12" s="20"/>
      <c r="Y12" s="20"/>
      <c r="Z12" s="20"/>
      <c r="AA12" s="20"/>
      <c r="AB12" s="21" t="s">
        <v>146</v>
      </c>
    </row>
    <row r="13" spans="1:28" s="8" customFormat="1" ht="13.5" thickBot="1" x14ac:dyDescent="0.25">
      <c r="A13" s="18" t="s">
        <v>50</v>
      </c>
      <c r="B13" s="19"/>
      <c r="C13" s="85"/>
      <c r="D13" s="17"/>
      <c r="E13" s="17"/>
      <c r="F13" s="17"/>
      <c r="G13" s="17"/>
      <c r="H13" s="19"/>
      <c r="I13" s="166"/>
      <c r="J13" s="166"/>
      <c r="K13" s="96"/>
      <c r="L13" s="303">
        <v>1</v>
      </c>
      <c r="M13" s="304"/>
      <c r="N13" s="304"/>
      <c r="O13" s="304"/>
      <c r="P13" s="304"/>
      <c r="Q13" s="305"/>
      <c r="R13" s="25"/>
      <c r="S13" s="25"/>
      <c r="T13" s="25"/>
      <c r="U13" s="25"/>
      <c r="V13" s="25"/>
      <c r="W13" s="25"/>
      <c r="X13" s="20"/>
      <c r="Y13" s="20"/>
      <c r="Z13" s="20"/>
      <c r="AA13" s="20"/>
      <c r="AB13" s="21" t="s">
        <v>146</v>
      </c>
    </row>
    <row r="14" spans="1:28" s="8" customFormat="1" x14ac:dyDescent="0.2">
      <c r="A14" s="18" t="s">
        <v>51</v>
      </c>
      <c r="B14" s="19" t="s">
        <v>60</v>
      </c>
      <c r="C14" s="284">
        <v>-1</v>
      </c>
      <c r="D14" s="22"/>
      <c r="E14" s="22"/>
      <c r="F14" s="22"/>
      <c r="G14" s="22"/>
      <c r="H14" s="221"/>
      <c r="I14" s="166"/>
      <c r="J14" s="166"/>
      <c r="K14" s="96"/>
      <c r="L14" s="17"/>
      <c r="M14" s="17"/>
      <c r="N14" s="19"/>
      <c r="O14" s="125"/>
      <c r="P14" s="218"/>
      <c r="Q14" s="161"/>
      <c r="R14" s="25"/>
      <c r="S14" s="155"/>
      <c r="T14" s="155"/>
      <c r="U14" s="155"/>
      <c r="V14" s="155"/>
      <c r="W14" s="155"/>
      <c r="X14" s="20"/>
      <c r="Y14" s="20"/>
      <c r="Z14" s="20"/>
      <c r="AA14" s="20"/>
      <c r="AB14" s="21" t="s">
        <v>63</v>
      </c>
    </row>
    <row r="15" spans="1:28" s="8" customFormat="1" x14ac:dyDescent="0.2">
      <c r="A15" s="18" t="s">
        <v>61</v>
      </c>
      <c r="B15" s="19"/>
      <c r="C15" s="283">
        <v>66</v>
      </c>
      <c r="D15" s="125"/>
      <c r="E15" s="125"/>
      <c r="F15" s="125"/>
      <c r="G15" s="125"/>
      <c r="H15" s="278"/>
      <c r="I15" s="166"/>
      <c r="J15" s="166"/>
      <c r="K15" s="96"/>
      <c r="L15" s="17"/>
      <c r="M15" s="17"/>
      <c r="N15" s="19"/>
      <c r="O15" s="125"/>
      <c r="P15" s="218"/>
      <c r="Q15" s="161"/>
      <c r="R15" s="25"/>
      <c r="S15" s="150"/>
      <c r="T15" s="150"/>
      <c r="U15" s="150"/>
      <c r="V15" s="150"/>
      <c r="W15" s="150"/>
      <c r="X15" s="20"/>
      <c r="Y15" s="20"/>
      <c r="Z15" s="20"/>
      <c r="AA15" s="20"/>
      <c r="AB15" s="21" t="s">
        <v>64</v>
      </c>
    </row>
    <row r="16" spans="1:28" s="8" customFormat="1" x14ac:dyDescent="0.2">
      <c r="A16" s="18" t="s">
        <v>52</v>
      </c>
      <c r="B16" s="19" t="s">
        <v>62</v>
      </c>
      <c r="C16" s="283">
        <v>120</v>
      </c>
      <c r="D16" s="125"/>
      <c r="E16" s="125"/>
      <c r="F16" s="125"/>
      <c r="G16" s="125"/>
      <c r="H16" s="278"/>
      <c r="I16" s="166"/>
      <c r="J16" s="166"/>
      <c r="K16" s="96"/>
      <c r="L16" s="17"/>
      <c r="M16" s="17"/>
      <c r="N16" s="19"/>
      <c r="O16" s="125"/>
      <c r="P16" s="218"/>
      <c r="Q16" s="161"/>
      <c r="R16" s="25"/>
      <c r="S16" s="150"/>
      <c r="T16" s="150"/>
      <c r="U16" s="150"/>
      <c r="V16" s="150"/>
      <c r="W16" s="150"/>
      <c r="X16" s="20"/>
      <c r="Y16" s="20"/>
      <c r="Z16" s="20"/>
      <c r="AA16" s="20"/>
      <c r="AB16" s="21" t="s">
        <v>65</v>
      </c>
    </row>
    <row r="17" spans="1:28" s="8" customFormat="1" x14ac:dyDescent="0.2">
      <c r="A17" s="18" t="s">
        <v>53</v>
      </c>
      <c r="B17" s="19" t="s">
        <v>88</v>
      </c>
      <c r="C17" s="284">
        <v>-81.7</v>
      </c>
      <c r="D17" s="22"/>
      <c r="E17" s="22"/>
      <c r="F17" s="22"/>
      <c r="G17" s="22"/>
      <c r="H17" s="221"/>
      <c r="I17" s="166"/>
      <c r="J17" s="166"/>
      <c r="K17" s="96"/>
      <c r="L17" s="17"/>
      <c r="M17" s="17"/>
      <c r="N17" s="19"/>
      <c r="O17" s="125"/>
      <c r="P17" s="218"/>
      <c r="Q17" s="161"/>
      <c r="R17" s="25"/>
      <c r="S17" s="155"/>
      <c r="T17" s="155"/>
      <c r="U17" s="155"/>
      <c r="V17" s="155"/>
      <c r="W17" s="155"/>
      <c r="X17" s="20"/>
      <c r="Y17" s="20"/>
      <c r="Z17" s="20"/>
      <c r="AA17" s="20"/>
      <c r="AB17" s="21" t="s">
        <v>66</v>
      </c>
    </row>
    <row r="18" spans="1:28" s="8" customFormat="1" x14ac:dyDescent="0.2">
      <c r="A18" s="206" t="s">
        <v>54</v>
      </c>
      <c r="B18" s="207" t="s">
        <v>88</v>
      </c>
      <c r="C18" s="285">
        <v>-68.900000000000006</v>
      </c>
      <c r="D18" s="263"/>
      <c r="E18" s="263"/>
      <c r="F18" s="263"/>
      <c r="G18" s="263"/>
      <c r="H18" s="279"/>
      <c r="I18" s="166"/>
      <c r="J18" s="166"/>
      <c r="K18" s="96"/>
      <c r="L18" s="17"/>
      <c r="M18" s="17"/>
      <c r="N18" s="19"/>
      <c r="O18" s="125"/>
      <c r="P18" s="218"/>
      <c r="Q18" s="161"/>
      <c r="R18" s="17"/>
      <c r="S18" s="155"/>
      <c r="T18" s="155"/>
      <c r="U18" s="155"/>
      <c r="V18" s="155"/>
      <c r="W18" s="155"/>
      <c r="X18" s="20"/>
      <c r="Y18" s="20"/>
      <c r="Z18" s="20"/>
      <c r="AA18" s="20"/>
      <c r="AB18" s="21" t="s">
        <v>67</v>
      </c>
    </row>
    <row r="19" spans="1:28" s="8" customFormat="1" x14ac:dyDescent="0.2">
      <c r="A19" s="18" t="s">
        <v>55</v>
      </c>
      <c r="B19" s="19" t="s">
        <v>60</v>
      </c>
      <c r="C19" s="284">
        <v>7</v>
      </c>
      <c r="D19" s="22"/>
      <c r="E19" s="22"/>
      <c r="F19" s="22"/>
      <c r="G19" s="22"/>
      <c r="H19" s="221"/>
      <c r="I19" s="166"/>
      <c r="J19" s="166"/>
      <c r="K19" s="96"/>
      <c r="L19" s="17"/>
      <c r="M19" s="17"/>
      <c r="N19" s="19"/>
      <c r="O19" s="125"/>
      <c r="P19" s="218"/>
      <c r="Q19" s="161"/>
      <c r="R19" s="25"/>
      <c r="S19" s="155"/>
      <c r="T19" s="155"/>
      <c r="U19" s="155"/>
      <c r="V19" s="155"/>
      <c r="W19" s="155"/>
      <c r="X19" s="20"/>
      <c r="Y19" s="20"/>
      <c r="Z19" s="20"/>
      <c r="AA19" s="20"/>
      <c r="AB19" s="21" t="s">
        <v>68</v>
      </c>
    </row>
    <row r="20" spans="1:28" s="8" customFormat="1" x14ac:dyDescent="0.2">
      <c r="A20" s="206" t="s">
        <v>56</v>
      </c>
      <c r="B20" s="207" t="s">
        <v>60</v>
      </c>
      <c r="C20" s="285">
        <v>7</v>
      </c>
      <c r="D20" s="263"/>
      <c r="E20" s="263"/>
      <c r="F20" s="263"/>
      <c r="G20" s="263"/>
      <c r="H20" s="279"/>
      <c r="I20" s="166"/>
      <c r="J20" s="166"/>
      <c r="K20" s="96"/>
      <c r="L20" s="17"/>
      <c r="M20" s="17"/>
      <c r="N20" s="19"/>
      <c r="O20" s="125"/>
      <c r="P20" s="218"/>
      <c r="Q20" s="161"/>
      <c r="R20" s="25"/>
      <c r="S20" s="155"/>
      <c r="T20" s="155"/>
      <c r="U20" s="155"/>
      <c r="V20" s="155"/>
      <c r="W20" s="155"/>
      <c r="X20" s="20"/>
      <c r="Y20" s="20"/>
      <c r="Z20" s="20"/>
      <c r="AA20" s="20"/>
      <c r="AB20" s="21" t="s">
        <v>69</v>
      </c>
    </row>
    <row r="21" spans="1:28" s="8" customFormat="1" ht="15.75" x14ac:dyDescent="0.3">
      <c r="A21" s="18" t="s">
        <v>57</v>
      </c>
      <c r="B21" s="19" t="s">
        <v>60</v>
      </c>
      <c r="C21" s="284">
        <v>1</v>
      </c>
      <c r="D21" s="22"/>
      <c r="E21" s="22"/>
      <c r="F21" s="22"/>
      <c r="G21" s="22"/>
      <c r="H21" s="221"/>
      <c r="I21" s="166"/>
      <c r="J21" s="166"/>
      <c r="K21" s="96"/>
      <c r="L21" s="17"/>
      <c r="M21" s="17"/>
      <c r="N21" s="19"/>
      <c r="O21" s="125"/>
      <c r="P21" s="218"/>
      <c r="Q21" s="161"/>
      <c r="R21" s="25"/>
      <c r="S21" s="155"/>
      <c r="T21" s="155"/>
      <c r="U21" s="155"/>
      <c r="V21" s="155"/>
      <c r="W21" s="155"/>
      <c r="X21" s="20"/>
      <c r="Y21" s="20"/>
      <c r="Z21" s="20"/>
      <c r="AA21" s="20"/>
      <c r="AB21" s="21" t="s">
        <v>70</v>
      </c>
    </row>
    <row r="22" spans="1:28" s="8" customFormat="1" ht="15.75" x14ac:dyDescent="0.3">
      <c r="A22" s="206" t="s">
        <v>128</v>
      </c>
      <c r="B22" s="207" t="s">
        <v>60</v>
      </c>
      <c r="C22" s="285">
        <v>1</v>
      </c>
      <c r="D22" s="263"/>
      <c r="E22" s="263"/>
      <c r="F22" s="263"/>
      <c r="G22" s="263"/>
      <c r="H22" s="279"/>
      <c r="I22" s="166"/>
      <c r="J22" s="166"/>
      <c r="K22" s="96"/>
      <c r="L22" s="17"/>
      <c r="M22" s="17"/>
      <c r="N22" s="19"/>
      <c r="O22" s="125"/>
      <c r="P22" s="218"/>
      <c r="Q22" s="161"/>
      <c r="R22" s="25"/>
      <c r="S22" s="155"/>
      <c r="T22" s="155"/>
      <c r="U22" s="155"/>
      <c r="V22" s="155"/>
      <c r="W22" s="155"/>
      <c r="X22" s="20"/>
      <c r="Y22" s="20"/>
      <c r="Z22" s="20"/>
      <c r="AA22" s="20"/>
      <c r="AB22" s="21" t="s">
        <v>71</v>
      </c>
    </row>
    <row r="23" spans="1:28" s="8" customFormat="1" x14ac:dyDescent="0.2">
      <c r="A23" s="18" t="s">
        <v>58</v>
      </c>
      <c r="B23" s="19" t="s">
        <v>60</v>
      </c>
      <c r="C23" s="284">
        <v>-10</v>
      </c>
      <c r="D23" s="22"/>
      <c r="E23" s="22"/>
      <c r="F23" s="22"/>
      <c r="G23" s="22"/>
      <c r="H23" s="221"/>
      <c r="I23" s="166"/>
      <c r="J23" s="166"/>
      <c r="K23" s="96"/>
      <c r="L23" s="17"/>
      <c r="M23" s="17"/>
      <c r="N23" s="19"/>
      <c r="O23" s="125"/>
      <c r="P23" s="218"/>
      <c r="Q23" s="161"/>
      <c r="R23" s="25"/>
      <c r="S23" s="155"/>
      <c r="T23" s="155"/>
      <c r="U23" s="155"/>
      <c r="V23" s="155"/>
      <c r="W23" s="155"/>
      <c r="X23" s="20"/>
      <c r="Y23" s="20"/>
      <c r="Z23" s="20"/>
      <c r="AA23" s="20"/>
      <c r="AB23" s="21" t="s">
        <v>72</v>
      </c>
    </row>
    <row r="24" spans="1:28" s="8" customFormat="1" x14ac:dyDescent="0.2">
      <c r="A24" s="18" t="s">
        <v>59</v>
      </c>
      <c r="B24" s="19" t="s">
        <v>60</v>
      </c>
      <c r="C24" s="284">
        <v>20</v>
      </c>
      <c r="D24" s="22"/>
      <c r="E24" s="22"/>
      <c r="F24" s="22"/>
      <c r="G24" s="22"/>
      <c r="H24" s="221"/>
      <c r="I24" s="166"/>
      <c r="J24" s="166"/>
      <c r="K24" s="96"/>
      <c r="L24" s="17"/>
      <c r="M24" s="17"/>
      <c r="N24" s="19"/>
      <c r="O24" s="125"/>
      <c r="P24" s="218"/>
      <c r="Q24" s="161"/>
      <c r="R24" s="17"/>
      <c r="S24" s="155"/>
      <c r="T24" s="155"/>
      <c r="U24" s="155"/>
      <c r="V24" s="155"/>
      <c r="W24" s="155"/>
      <c r="X24" s="20"/>
      <c r="Y24" s="20"/>
      <c r="Z24" s="20"/>
      <c r="AA24" s="20"/>
      <c r="AB24" s="21" t="s">
        <v>72</v>
      </c>
    </row>
    <row r="25" spans="1:28" s="8" customFormat="1" x14ac:dyDescent="0.2">
      <c r="A25" s="18" t="s">
        <v>161</v>
      </c>
      <c r="B25" s="19" t="s">
        <v>132</v>
      </c>
      <c r="C25" s="286">
        <f>-140+10*LOG10($C5/120)</f>
        <v>-136.98970004336019</v>
      </c>
      <c r="D25" s="277"/>
      <c r="E25" s="277"/>
      <c r="F25" s="277"/>
      <c r="G25" s="277"/>
      <c r="H25" s="280"/>
      <c r="I25" s="166"/>
      <c r="J25" s="166"/>
      <c r="K25" s="96"/>
      <c r="L25" s="17"/>
      <c r="M25" s="17"/>
      <c r="N25" s="19"/>
      <c r="O25" s="125"/>
      <c r="P25" s="218"/>
      <c r="Q25" s="161"/>
      <c r="R25" s="25"/>
      <c r="S25" s="125"/>
      <c r="T25" s="125"/>
      <c r="U25" s="125"/>
      <c r="V25" s="125"/>
      <c r="W25" s="125"/>
      <c r="X25" s="20"/>
      <c r="Y25" s="20"/>
      <c r="Z25" s="20"/>
      <c r="AA25" s="20"/>
      <c r="AB25" s="21" t="s">
        <v>146</v>
      </c>
    </row>
    <row r="26" spans="1:28" s="8" customFormat="1" x14ac:dyDescent="0.2">
      <c r="A26" s="18" t="s">
        <v>162</v>
      </c>
      <c r="B26" s="19" t="s">
        <v>132</v>
      </c>
      <c r="C26" s="286">
        <f>-140+10*LOG10($C5/120)</f>
        <v>-136.98970004336019</v>
      </c>
      <c r="D26" s="277"/>
      <c r="E26" s="277"/>
      <c r="F26" s="277"/>
      <c r="G26" s="277"/>
      <c r="H26" s="280"/>
      <c r="I26" s="166"/>
      <c r="J26" s="166"/>
      <c r="K26" s="96"/>
      <c r="L26" s="17"/>
      <c r="M26" s="17"/>
      <c r="N26" s="19"/>
      <c r="O26" s="125"/>
      <c r="P26" s="218"/>
      <c r="Q26" s="161"/>
      <c r="R26" s="25"/>
      <c r="S26" s="125"/>
      <c r="T26" s="125"/>
      <c r="U26" s="125"/>
      <c r="V26" s="125"/>
      <c r="W26" s="125"/>
      <c r="X26" s="20"/>
      <c r="Y26" s="20"/>
      <c r="Z26" s="20"/>
      <c r="AA26" s="20"/>
      <c r="AB26" s="21"/>
    </row>
    <row r="27" spans="1:28" s="8" customFormat="1" x14ac:dyDescent="0.2">
      <c r="A27" s="18" t="s">
        <v>163</v>
      </c>
      <c r="B27" s="19" t="s">
        <v>60</v>
      </c>
      <c r="C27" s="286">
        <v>50</v>
      </c>
      <c r="D27" s="277"/>
      <c r="E27" s="277"/>
      <c r="F27" s="277"/>
      <c r="G27" s="277"/>
      <c r="H27" s="280"/>
      <c r="I27" s="166"/>
      <c r="J27" s="166"/>
      <c r="K27" s="96"/>
      <c r="L27" s="17"/>
      <c r="M27" s="17"/>
      <c r="N27" s="19"/>
      <c r="O27" s="125"/>
      <c r="P27" s="218"/>
      <c r="Q27" s="161"/>
      <c r="R27" s="25"/>
      <c r="S27" s="125"/>
      <c r="T27" s="125"/>
      <c r="U27" s="125"/>
      <c r="V27" s="125"/>
      <c r="W27" s="125"/>
      <c r="X27" s="20"/>
      <c r="Y27" s="20"/>
      <c r="Z27" s="20"/>
      <c r="AA27" s="20"/>
      <c r="AB27" s="21" t="s">
        <v>146</v>
      </c>
    </row>
    <row r="28" spans="1:28" s="8" customFormat="1" x14ac:dyDescent="0.2">
      <c r="A28" s="18" t="s">
        <v>164</v>
      </c>
      <c r="B28" s="19" t="s">
        <v>60</v>
      </c>
      <c r="C28" s="286">
        <v>48</v>
      </c>
      <c r="D28" s="277"/>
      <c r="E28" s="277"/>
      <c r="F28" s="277"/>
      <c r="G28" s="277"/>
      <c r="H28" s="280"/>
      <c r="I28" s="166"/>
      <c r="J28" s="166"/>
      <c r="K28" s="96"/>
      <c r="L28" s="17"/>
      <c r="M28" s="17"/>
      <c r="N28" s="19"/>
      <c r="O28" s="125"/>
      <c r="P28" s="218"/>
      <c r="Q28" s="161"/>
      <c r="R28" s="25"/>
      <c r="S28" s="125"/>
      <c r="T28" s="125"/>
      <c r="U28" s="125"/>
      <c r="V28" s="125"/>
      <c r="W28" s="125"/>
      <c r="X28" s="20"/>
      <c r="Y28" s="20"/>
      <c r="Z28" s="20"/>
      <c r="AA28" s="20"/>
      <c r="AB28" s="21" t="s">
        <v>146</v>
      </c>
    </row>
    <row r="29" spans="1:28" s="8" customFormat="1" x14ac:dyDescent="0.2">
      <c r="A29" s="18" t="s">
        <v>165</v>
      </c>
      <c r="B29" s="19" t="s">
        <v>60</v>
      </c>
      <c r="C29" s="286">
        <v>44</v>
      </c>
      <c r="D29" s="277"/>
      <c r="E29" s="277"/>
      <c r="F29" s="277"/>
      <c r="G29" s="277"/>
      <c r="H29" s="280"/>
      <c r="I29" s="166"/>
      <c r="J29" s="166"/>
      <c r="K29" s="96"/>
      <c r="L29" s="17"/>
      <c r="M29" s="17"/>
      <c r="N29" s="19"/>
      <c r="O29" s="125"/>
      <c r="P29" s="218"/>
      <c r="Q29" s="161"/>
      <c r="R29" s="25"/>
      <c r="S29" s="125"/>
      <c r="T29" s="125"/>
      <c r="U29" s="125"/>
      <c r="V29" s="125"/>
      <c r="W29" s="125"/>
      <c r="X29" s="20"/>
      <c r="Y29" s="20"/>
      <c r="Z29" s="20"/>
      <c r="AA29" s="20"/>
      <c r="AB29" s="21" t="s">
        <v>146</v>
      </c>
    </row>
    <row r="30" spans="1:28" s="8" customFormat="1" x14ac:dyDescent="0.2">
      <c r="A30" s="18" t="s">
        <v>166</v>
      </c>
      <c r="B30" s="19" t="s">
        <v>60</v>
      </c>
      <c r="C30" s="286">
        <v>50</v>
      </c>
      <c r="D30" s="277"/>
      <c r="E30" s="277"/>
      <c r="F30" s="277"/>
      <c r="G30" s="277"/>
      <c r="H30" s="280"/>
      <c r="I30" s="166"/>
      <c r="J30" s="166"/>
      <c r="K30" s="96"/>
      <c r="L30" s="17"/>
      <c r="M30" s="17"/>
      <c r="N30" s="19"/>
      <c r="O30" s="125"/>
      <c r="P30" s="218"/>
      <c r="Q30" s="161"/>
      <c r="R30" s="25"/>
      <c r="S30" s="125"/>
      <c r="T30" s="125"/>
      <c r="U30" s="125"/>
      <c r="V30" s="125"/>
      <c r="W30" s="125"/>
      <c r="X30" s="20"/>
      <c r="Y30" s="20"/>
      <c r="Z30" s="20"/>
      <c r="AA30" s="20"/>
      <c r="AB30" s="21" t="s">
        <v>146</v>
      </c>
    </row>
    <row r="31" spans="1:28" ht="13.5" thickBot="1" x14ac:dyDescent="0.25">
      <c r="A31" s="91" t="s">
        <v>131</v>
      </c>
      <c r="B31" s="92"/>
      <c r="C31" s="271"/>
      <c r="D31" s="281"/>
      <c r="E31" s="281"/>
      <c r="F31" s="281"/>
      <c r="G31" s="281"/>
      <c r="H31" s="287"/>
      <c r="I31" s="217"/>
      <c r="J31" s="217"/>
      <c r="K31" s="196"/>
      <c r="L31" s="119"/>
      <c r="M31" s="119"/>
      <c r="N31" s="77"/>
      <c r="O31" s="119"/>
      <c r="P31" s="119"/>
      <c r="Q31" s="77"/>
      <c r="R31" s="73"/>
      <c r="S31" s="73"/>
      <c r="T31" s="73"/>
      <c r="U31" s="73"/>
      <c r="V31" s="73"/>
      <c r="W31" s="73"/>
      <c r="X31" s="75"/>
      <c r="Y31" s="75"/>
      <c r="Z31" s="75"/>
      <c r="AA31" s="75"/>
      <c r="AB31" s="50"/>
    </row>
    <row r="32" spans="1:28" x14ac:dyDescent="0.2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17"/>
      <c r="M32" s="17"/>
      <c r="N32" s="17"/>
      <c r="O32" s="17"/>
      <c r="P32" s="17"/>
      <c r="Q32" s="17"/>
      <c r="R32" s="22"/>
      <c r="S32" s="22"/>
      <c r="T32" s="22"/>
      <c r="U32" s="22"/>
      <c r="V32" s="22"/>
      <c r="W32" s="22"/>
      <c r="X32" s="8"/>
      <c r="Y32" s="8"/>
      <c r="Z32" s="8"/>
      <c r="AA32" s="8"/>
      <c r="AB32" s="57"/>
    </row>
    <row r="33" spans="1:31" ht="13.5" thickBot="1" x14ac:dyDescent="0.25">
      <c r="A33" s="8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24"/>
      <c r="S33" s="24"/>
      <c r="T33" s="24"/>
      <c r="U33" s="24"/>
      <c r="V33" s="24"/>
      <c r="W33" s="24"/>
      <c r="X33" s="17"/>
      <c r="Y33" s="17"/>
      <c r="Z33" s="17"/>
      <c r="AA33" s="17"/>
    </row>
    <row r="34" spans="1:31" ht="13.5" thickBot="1" x14ac:dyDescent="0.25">
      <c r="A34" s="9" t="s">
        <v>18</v>
      </c>
      <c r="B34" s="27"/>
      <c r="C34" s="306" t="s">
        <v>30</v>
      </c>
      <c r="D34" s="307"/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298"/>
      <c r="R34" s="140"/>
      <c r="S34" s="140"/>
      <c r="T34" s="140"/>
      <c r="U34" s="140"/>
      <c r="V34" s="140"/>
      <c r="W34" s="140"/>
      <c r="X34" s="139"/>
      <c r="Y34" s="139"/>
      <c r="Z34" s="139"/>
      <c r="AA34" s="139"/>
      <c r="AB34" s="136"/>
    </row>
    <row r="35" spans="1:31" x14ac:dyDescent="0.2">
      <c r="A35" s="29"/>
      <c r="B35" s="19"/>
      <c r="C35" s="272"/>
      <c r="D35" s="11"/>
      <c r="E35" s="11"/>
      <c r="F35" s="11"/>
      <c r="G35" s="11"/>
      <c r="H35" s="11"/>
      <c r="I35" s="308" t="s">
        <v>116</v>
      </c>
      <c r="J35" s="309"/>
      <c r="K35" s="310"/>
      <c r="L35" s="311" t="s">
        <v>89</v>
      </c>
      <c r="M35" s="312"/>
      <c r="N35" s="313"/>
      <c r="O35" s="311" t="s">
        <v>87</v>
      </c>
      <c r="P35" s="312"/>
      <c r="Q35" s="313"/>
      <c r="R35" s="132"/>
      <c r="S35" s="132"/>
      <c r="T35" s="132"/>
      <c r="U35" s="132"/>
      <c r="V35" s="132"/>
      <c r="W35" s="132"/>
      <c r="X35" s="28"/>
      <c r="Y35" s="28"/>
      <c r="Z35" s="28"/>
      <c r="AA35" s="28"/>
      <c r="AB35" s="13" t="s">
        <v>0</v>
      </c>
    </row>
    <row r="36" spans="1:31" x14ac:dyDescent="0.2">
      <c r="A36" s="29"/>
      <c r="B36" s="19"/>
      <c r="C36" s="85"/>
      <c r="D36" s="17"/>
      <c r="E36" s="17"/>
      <c r="F36" s="17"/>
      <c r="G36" s="17"/>
      <c r="H36" s="17"/>
      <c r="I36" s="214" t="s">
        <v>31</v>
      </c>
      <c r="J36" s="215" t="s">
        <v>32</v>
      </c>
      <c r="K36" s="216" t="s">
        <v>133</v>
      </c>
      <c r="L36" s="214" t="s">
        <v>31</v>
      </c>
      <c r="M36" s="215" t="s">
        <v>32</v>
      </c>
      <c r="N36" s="215" t="s">
        <v>133</v>
      </c>
      <c r="O36" s="214" t="s">
        <v>31</v>
      </c>
      <c r="P36" s="215" t="s">
        <v>32</v>
      </c>
      <c r="Q36" s="216" t="s">
        <v>133</v>
      </c>
      <c r="R36" s="133"/>
      <c r="S36" s="133"/>
      <c r="T36" s="133"/>
      <c r="U36" s="133"/>
      <c r="V36" s="133"/>
      <c r="W36" s="133"/>
      <c r="X36" s="20"/>
      <c r="Y36" s="20"/>
      <c r="Z36" s="20"/>
      <c r="AA36" s="20"/>
      <c r="AB36" s="88"/>
    </row>
    <row r="37" spans="1:31" ht="15.75" x14ac:dyDescent="0.3">
      <c r="A37" s="34" t="s">
        <v>98</v>
      </c>
      <c r="B37" s="55" t="s">
        <v>73</v>
      </c>
      <c r="C37" s="288"/>
      <c r="D37" s="20"/>
      <c r="E37" s="20"/>
      <c r="F37" s="20"/>
      <c r="G37" s="20"/>
      <c r="H37" s="20"/>
      <c r="I37" s="100">
        <f>10^9*10^(I10/10)*($C5/15)</f>
        <v>1.0095317511683071</v>
      </c>
      <c r="J37" s="68">
        <f>10^9*10^(J10/10)*($C5/15)</f>
        <v>1.0095317511683071</v>
      </c>
      <c r="K37" s="68">
        <f>10^9*10^(K10/10)*($C5/15)</f>
        <v>1.0095317511683071</v>
      </c>
      <c r="L37" s="257">
        <f>10^9*10^((I10+L11)/10)*($C5/15)</f>
        <v>11.327132550146191</v>
      </c>
      <c r="M37" s="39">
        <f>10^9*10^((J10+M11)/10)*($C5/15)</f>
        <v>11.327132550146191</v>
      </c>
      <c r="N37" s="39">
        <f>10^9*10^((K10+N11)/10)*($C5/15)</f>
        <v>6.3697147288559393</v>
      </c>
      <c r="O37" s="257">
        <f>10^9*10^((I10+O11)/10)*($C5/15)</f>
        <v>8.997461203045562E-2</v>
      </c>
      <c r="P37" s="262">
        <f>10^9*10^((J10+P11)/10)*($C5/15)</f>
        <v>1.2709251755588508E-100</v>
      </c>
      <c r="Q37" s="258">
        <f>10^9*10^((K10+Q11)/10)*($C5/15)</f>
        <v>7.1469374744154139</v>
      </c>
      <c r="R37" s="68"/>
      <c r="S37" s="68"/>
      <c r="T37" s="68"/>
      <c r="U37" s="68"/>
      <c r="V37" s="68"/>
      <c r="W37" s="68"/>
      <c r="X37" s="30"/>
      <c r="Y37" s="30"/>
      <c r="Z37" s="30"/>
      <c r="AA37" s="30"/>
      <c r="AB37" s="51" t="s">
        <v>33</v>
      </c>
    </row>
    <row r="38" spans="1:31" ht="15.75" x14ac:dyDescent="0.3">
      <c r="A38" s="34" t="s">
        <v>86</v>
      </c>
      <c r="B38" s="55" t="s">
        <v>73</v>
      </c>
      <c r="C38" s="288"/>
      <c r="D38" s="20"/>
      <c r="E38" s="20"/>
      <c r="F38" s="20"/>
      <c r="G38" s="20"/>
      <c r="H38" s="20"/>
      <c r="I38" s="193">
        <f>10^9*($C5/$C16)*10^((IF($L12=0,$C17+IF($L13=0,0,$C19)+$C21,$C18+IF($L13=0,0,$C20)+$C22)-$C14)/10)/($C15*12)</f>
        <v>0.13561408999248786</v>
      </c>
      <c r="J38" s="170">
        <f>10^9*($C5/$C16)*10^((IF($L12=0,$C17+IF($L13=0,0,$C19)+$C21,$C18+IF($L13=0,0,$C20)+$C22)-$C14)/10)/($C15*12)</f>
        <v>0.13561408999248786</v>
      </c>
      <c r="K38" s="170">
        <f>10^9*($C5/$C16)*10^((IF($L12=0,$C17+IF($L13=0,0,$C19)+$C21,$C18+IF($L13=0,0,$C20)+$C22)-$C14)/10)/($C15*12)</f>
        <v>0.13561408999248786</v>
      </c>
      <c r="L38" s="257"/>
      <c r="M38" s="39"/>
      <c r="N38" s="39"/>
      <c r="O38" s="257"/>
      <c r="P38" s="262"/>
      <c r="Q38" s="258"/>
      <c r="R38" s="68"/>
      <c r="S38" s="68"/>
      <c r="T38" s="68"/>
      <c r="U38" s="68"/>
      <c r="V38" s="68"/>
      <c r="W38" s="68"/>
      <c r="X38" s="30"/>
      <c r="Y38" s="30"/>
      <c r="Z38" s="30"/>
      <c r="AA38" s="30"/>
      <c r="AB38" s="51" t="s">
        <v>79</v>
      </c>
    </row>
    <row r="39" spans="1:31" x14ac:dyDescent="0.2">
      <c r="A39" s="31" t="s">
        <v>75</v>
      </c>
      <c r="B39" s="19" t="s">
        <v>2</v>
      </c>
      <c r="C39" s="85"/>
      <c r="D39" s="17"/>
      <c r="E39" s="17"/>
      <c r="F39" s="17"/>
      <c r="G39" s="17"/>
      <c r="H39" s="17"/>
      <c r="I39" s="85"/>
      <c r="J39" s="17"/>
      <c r="K39" s="17"/>
      <c r="L39" s="43">
        <f>10*LOG10(L37/(I37+I38))</f>
        <v>9.9525918246214893</v>
      </c>
      <c r="M39" s="23">
        <f t="shared" ref="M39:N39" si="0">10*LOG10(M37/(J37+J38))</f>
        <v>9.9525918246214893</v>
      </c>
      <c r="N39" s="23">
        <f t="shared" si="0"/>
        <v>7.452591824621484</v>
      </c>
      <c r="O39" s="43">
        <f>10*LOG10(O37/(I37+I38))</f>
        <v>-11.047408175378518</v>
      </c>
      <c r="P39" s="263">
        <f t="shared" ref="P39:Q39" si="1">10*LOG10(P37/(J37+J38))</f>
        <v>-999.54740817537856</v>
      </c>
      <c r="Q39" s="90">
        <f t="shared" si="1"/>
        <v>7.9525918246214982</v>
      </c>
      <c r="R39" s="23"/>
      <c r="S39" s="23"/>
      <c r="T39" s="23"/>
      <c r="U39" s="23"/>
      <c r="V39" s="23"/>
      <c r="W39" s="23"/>
      <c r="X39" s="32"/>
      <c r="Y39" s="32"/>
      <c r="Z39" s="32"/>
      <c r="AA39" s="32"/>
      <c r="AB39" s="21" t="s">
        <v>35</v>
      </c>
    </row>
    <row r="40" spans="1:31" ht="15.75" x14ac:dyDescent="0.3">
      <c r="A40" s="102" t="s">
        <v>76</v>
      </c>
      <c r="B40" s="19" t="s">
        <v>74</v>
      </c>
      <c r="C40" s="85"/>
      <c r="D40" s="17"/>
      <c r="E40" s="17"/>
      <c r="F40" s="17"/>
      <c r="G40" s="17"/>
      <c r="H40" s="17"/>
      <c r="I40" s="85"/>
      <c r="J40" s="17"/>
      <c r="K40" s="17"/>
      <c r="L40" s="43">
        <f>10*LOG10(L37)-90</f>
        <v>-79.45880017344075</v>
      </c>
      <c r="M40" s="23">
        <f t="shared" ref="M40:N40" si="2">10*LOG10(M37)-90</f>
        <v>-79.45880017344075</v>
      </c>
      <c r="N40" s="23">
        <f t="shared" si="2"/>
        <v>-81.958800173440764</v>
      </c>
      <c r="O40" s="43">
        <f>10*LOG10(O37)-90</f>
        <v>-100.45880017344076</v>
      </c>
      <c r="P40" s="263">
        <f t="shared" ref="P40:Q40" si="3">10*LOG10(P37)-90</f>
        <v>-1088.9588001734407</v>
      </c>
      <c r="Q40" s="90">
        <f t="shared" si="3"/>
        <v>-81.45880017344075</v>
      </c>
      <c r="R40" s="22"/>
      <c r="S40" s="22"/>
      <c r="T40" s="22"/>
      <c r="U40" s="22"/>
      <c r="V40" s="22"/>
      <c r="W40" s="22"/>
      <c r="X40" s="26"/>
      <c r="Y40" s="26"/>
      <c r="Z40" s="26"/>
      <c r="AA40" s="26"/>
      <c r="AB40" s="59" t="s">
        <v>36</v>
      </c>
      <c r="AD40"/>
      <c r="AE40"/>
    </row>
    <row r="41" spans="1:31" x14ac:dyDescent="0.2">
      <c r="A41" s="102" t="s">
        <v>148</v>
      </c>
      <c r="B41" s="19" t="s">
        <v>142</v>
      </c>
      <c r="C41" s="85"/>
      <c r="D41" s="17"/>
      <c r="E41" s="17"/>
      <c r="F41" s="17"/>
      <c r="G41" s="17"/>
      <c r="H41" s="17"/>
      <c r="I41" s="85"/>
      <c r="J41" s="17"/>
      <c r="K41" s="17"/>
      <c r="L41" s="43">
        <f>10*LOG((I37+L37)*10^-9)+10*LOG(MAX($C6,$C9*12*$C7/$C5))</f>
        <v>-53.111070669678426</v>
      </c>
      <c r="M41" s="23">
        <f t="shared" ref="M41:N41" si="4">10*LOG((J37+M37)*10^-9)+10*LOG(MAX($C6,$C9*12*$C7/$C5))</f>
        <v>-53.111070669678426</v>
      </c>
      <c r="N41" s="23">
        <f t="shared" si="4"/>
        <v>-55.342927972751838</v>
      </c>
      <c r="O41" s="43"/>
      <c r="P41" s="23"/>
      <c r="Q41" s="90"/>
      <c r="R41" s="22"/>
      <c r="S41" s="22"/>
      <c r="T41" s="22"/>
      <c r="U41" s="22"/>
      <c r="V41" s="22"/>
      <c r="W41" s="22"/>
      <c r="X41" s="26"/>
      <c r="Y41" s="26"/>
      <c r="Z41" s="26"/>
      <c r="AA41" s="26"/>
      <c r="AB41" s="59"/>
      <c r="AD41"/>
      <c r="AE41"/>
    </row>
    <row r="42" spans="1:31" x14ac:dyDescent="0.2">
      <c r="A42" s="102" t="s">
        <v>149</v>
      </c>
      <c r="B42" s="19" t="s">
        <v>142</v>
      </c>
      <c r="C42" s="85"/>
      <c r="D42" s="17"/>
      <c r="E42" s="17"/>
      <c r="F42" s="17"/>
      <c r="G42" s="17"/>
      <c r="H42" s="17"/>
      <c r="I42" s="85"/>
      <c r="J42" s="17"/>
      <c r="K42" s="17"/>
      <c r="L42" s="43"/>
      <c r="M42" s="23"/>
      <c r="N42" s="23"/>
      <c r="O42" s="43">
        <f>10*LOG((I37+O37)*10^-9)+10*LOG(MAX($C6,$C9*12*$C7/$C5))</f>
        <v>-63.61107066967844</v>
      </c>
      <c r="P42" s="23">
        <f t="shared" ref="P42:Q42" si="5">10*LOG((J37+P37)*10^-9)+10*LOG(MAX($C6,$C9*12*$C7/$C5))</f>
        <v>-63.98184831418564</v>
      </c>
      <c r="Q42" s="90">
        <f t="shared" si="5"/>
        <v>-54.908026121449339</v>
      </c>
      <c r="R42" s="22"/>
      <c r="S42" s="22"/>
      <c r="T42" s="22"/>
      <c r="U42" s="22"/>
      <c r="V42" s="22"/>
      <c r="W42" s="22"/>
      <c r="X42" s="26"/>
      <c r="Y42" s="26"/>
      <c r="Z42" s="26"/>
      <c r="AA42" s="26"/>
      <c r="AB42" s="59"/>
      <c r="AD42"/>
      <c r="AE42"/>
    </row>
    <row r="43" spans="1:31" x14ac:dyDescent="0.2">
      <c r="A43" s="208" t="s">
        <v>77</v>
      </c>
      <c r="B43" s="207" t="s">
        <v>60</v>
      </c>
      <c r="C43" s="289">
        <f>(C17-C18)/2</f>
        <v>-6.3999999999999986</v>
      </c>
      <c r="D43" s="273"/>
      <c r="E43" s="273"/>
      <c r="F43" s="273"/>
      <c r="G43" s="273"/>
      <c r="H43" s="273"/>
      <c r="I43" s="194"/>
      <c r="J43" s="167"/>
      <c r="K43" s="167"/>
      <c r="L43" s="259"/>
      <c r="M43" s="24"/>
      <c r="N43" s="24"/>
      <c r="O43" s="259"/>
      <c r="P43" s="24"/>
      <c r="Q43" s="201"/>
      <c r="R43" s="22"/>
      <c r="S43" s="22"/>
      <c r="T43" s="22"/>
      <c r="U43" s="22"/>
      <c r="V43" s="22"/>
      <c r="W43" s="22"/>
      <c r="X43" s="26"/>
      <c r="Y43" s="26"/>
      <c r="Z43" s="26"/>
      <c r="AA43" s="26"/>
      <c r="AB43" s="59" t="s">
        <v>80</v>
      </c>
      <c r="AD43"/>
      <c r="AE43"/>
    </row>
    <row r="44" spans="1:31" x14ac:dyDescent="0.2">
      <c r="A44" s="152" t="s">
        <v>78</v>
      </c>
      <c r="B44" s="19" t="s">
        <v>60</v>
      </c>
      <c r="C44" s="194">
        <f>(C23+C24)/2</f>
        <v>5</v>
      </c>
      <c r="D44" s="167"/>
      <c r="E44" s="167"/>
      <c r="F44" s="167"/>
      <c r="G44" s="167"/>
      <c r="H44" s="167"/>
      <c r="I44" s="194"/>
      <c r="J44" s="167"/>
      <c r="K44" s="167"/>
      <c r="L44" s="259"/>
      <c r="M44" s="24"/>
      <c r="N44" s="201"/>
      <c r="O44" s="24"/>
      <c r="P44" s="24"/>
      <c r="Q44" s="201"/>
      <c r="R44" s="22"/>
      <c r="S44" s="22"/>
      <c r="T44" s="22"/>
      <c r="U44" s="22"/>
      <c r="V44" s="22"/>
      <c r="W44" s="22"/>
      <c r="X44" s="26"/>
      <c r="Y44" s="26"/>
      <c r="Z44" s="26"/>
      <c r="AA44" s="26"/>
      <c r="AB44" s="59" t="s">
        <v>81</v>
      </c>
      <c r="AD44"/>
      <c r="AE44"/>
    </row>
    <row r="45" spans="1:31" ht="15.75" x14ac:dyDescent="0.3">
      <c r="A45" s="152" t="s">
        <v>100</v>
      </c>
      <c r="B45" s="19" t="s">
        <v>74</v>
      </c>
      <c r="C45" s="194"/>
      <c r="D45" s="167"/>
      <c r="E45" s="167"/>
      <c r="F45" s="167"/>
      <c r="G45" s="167"/>
      <c r="H45" s="167"/>
      <c r="I45" s="194"/>
      <c r="J45" s="167"/>
      <c r="K45" s="167"/>
      <c r="L45" s="259">
        <f t="shared" ref="L45:Q45" si="6">L40+IF($L12=0,0,$C43)+$C44</f>
        <v>-74.45880017344075</v>
      </c>
      <c r="M45" s="24">
        <f t="shared" si="6"/>
        <v>-74.45880017344075</v>
      </c>
      <c r="N45" s="201">
        <f t="shared" si="6"/>
        <v>-76.958800173440764</v>
      </c>
      <c r="O45" s="24">
        <f t="shared" si="6"/>
        <v>-95.458800173440764</v>
      </c>
      <c r="P45" s="264">
        <f t="shared" si="6"/>
        <v>-1083.9588001734407</v>
      </c>
      <c r="Q45" s="201">
        <f t="shared" si="6"/>
        <v>-76.45880017344075</v>
      </c>
      <c r="R45" s="22"/>
      <c r="S45" s="22"/>
      <c r="T45" s="22"/>
      <c r="U45" s="22"/>
      <c r="V45" s="22"/>
      <c r="W45" s="22"/>
      <c r="X45" s="26"/>
      <c r="Y45" s="26"/>
      <c r="Z45" s="26"/>
      <c r="AA45" s="26"/>
      <c r="AB45" s="59" t="s">
        <v>82</v>
      </c>
      <c r="AD45"/>
      <c r="AE45"/>
    </row>
    <row r="46" spans="1:31" ht="13.5" thickBot="1" x14ac:dyDescent="0.25">
      <c r="A46" s="265" t="s">
        <v>134</v>
      </c>
      <c r="B46" s="77" t="s">
        <v>60</v>
      </c>
      <c r="C46" s="266"/>
      <c r="D46" s="225"/>
      <c r="E46" s="225"/>
      <c r="F46" s="225"/>
      <c r="G46" s="225"/>
      <c r="H46" s="225"/>
      <c r="I46" s="266"/>
      <c r="J46" s="225"/>
      <c r="K46" s="225"/>
      <c r="L46" s="260">
        <f>L45-$C26</f>
        <v>62.530899869919438</v>
      </c>
      <c r="M46" s="261">
        <f>M45-$C25</f>
        <v>62.530899869919438</v>
      </c>
      <c r="N46" s="261">
        <f>N45-$C25</f>
        <v>60.030899869919423</v>
      </c>
      <c r="O46" s="260">
        <f>O45-$C26</f>
        <v>41.530899869919423</v>
      </c>
      <c r="P46" s="226">
        <f>P45-$C25</f>
        <v>-946.96910013008051</v>
      </c>
      <c r="Q46" s="222">
        <f>Q45-$C25</f>
        <v>60.530899869919438</v>
      </c>
      <c r="R46" s="73"/>
      <c r="S46" s="73"/>
      <c r="T46" s="73"/>
      <c r="U46" s="73"/>
      <c r="V46" s="73"/>
      <c r="W46" s="73"/>
      <c r="X46" s="71"/>
      <c r="Y46" s="71"/>
      <c r="Z46" s="71"/>
      <c r="AA46" s="71"/>
      <c r="AB46" s="131"/>
      <c r="AD46"/>
      <c r="AE46"/>
    </row>
    <row r="48" spans="1:31" ht="13.5" thickBot="1" x14ac:dyDescent="0.25">
      <c r="A48" s="8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33"/>
      <c r="S48" s="33"/>
      <c r="T48" s="33"/>
      <c r="U48" s="33"/>
      <c r="V48" s="33"/>
      <c r="W48" s="33"/>
      <c r="X48" s="17"/>
      <c r="Y48" s="17"/>
      <c r="Z48" s="17"/>
      <c r="AA48" s="17"/>
    </row>
    <row r="49" spans="1:28" ht="13.5" thickBot="1" x14ac:dyDescent="0.25">
      <c r="A49" s="9" t="s">
        <v>19</v>
      </c>
      <c r="B49" s="27"/>
      <c r="C49" s="306" t="s">
        <v>30</v>
      </c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16"/>
      <c r="R49" s="309"/>
      <c r="S49" s="309"/>
      <c r="T49" s="309"/>
      <c r="U49" s="309"/>
      <c r="V49" s="309"/>
      <c r="W49" s="310"/>
      <c r="X49" s="101"/>
      <c r="Y49" s="12"/>
      <c r="Z49" s="12"/>
      <c r="AA49" s="12"/>
      <c r="AB49" s="13" t="s">
        <v>0</v>
      </c>
    </row>
    <row r="50" spans="1:28" x14ac:dyDescent="0.2">
      <c r="A50" s="29"/>
      <c r="B50" s="19"/>
      <c r="C50" s="272"/>
      <c r="D50" s="11"/>
      <c r="E50" s="11"/>
      <c r="F50" s="11"/>
      <c r="G50" s="11"/>
      <c r="H50" s="17"/>
      <c r="I50" s="308" t="s">
        <v>116</v>
      </c>
      <c r="J50" s="309"/>
      <c r="K50" s="310"/>
      <c r="L50" s="311" t="s">
        <v>89</v>
      </c>
      <c r="M50" s="312"/>
      <c r="N50" s="313"/>
      <c r="O50" s="311" t="s">
        <v>87</v>
      </c>
      <c r="P50" s="312"/>
      <c r="Q50" s="313"/>
      <c r="R50" s="314" t="s">
        <v>90</v>
      </c>
      <c r="S50" s="314"/>
      <c r="T50" s="314"/>
      <c r="U50" s="314"/>
      <c r="V50" s="314"/>
      <c r="W50" s="315"/>
      <c r="X50" s="18"/>
      <c r="Y50" s="8"/>
      <c r="Z50" s="8"/>
      <c r="AA50" s="8"/>
      <c r="AB50" s="88"/>
    </row>
    <row r="51" spans="1:28" x14ac:dyDescent="0.2">
      <c r="A51" s="29"/>
      <c r="B51" s="19"/>
      <c r="C51" s="85"/>
      <c r="D51" s="17"/>
      <c r="E51" s="17"/>
      <c r="F51" s="17"/>
      <c r="G51" s="17"/>
      <c r="H51" s="17"/>
      <c r="I51" s="214" t="s">
        <v>31</v>
      </c>
      <c r="J51" s="215" t="s">
        <v>32</v>
      </c>
      <c r="K51" s="216" t="s">
        <v>133</v>
      </c>
      <c r="L51" s="215" t="s">
        <v>31</v>
      </c>
      <c r="M51" s="215" t="s">
        <v>32</v>
      </c>
      <c r="N51" s="216" t="s">
        <v>133</v>
      </c>
      <c r="O51" s="215" t="s">
        <v>31</v>
      </c>
      <c r="P51" s="215" t="s">
        <v>32</v>
      </c>
      <c r="Q51" s="216" t="s">
        <v>133</v>
      </c>
      <c r="R51" s="215" t="s">
        <v>31</v>
      </c>
      <c r="S51" s="215" t="s">
        <v>32</v>
      </c>
      <c r="T51" s="216" t="s">
        <v>133</v>
      </c>
      <c r="U51" s="214" t="s">
        <v>31</v>
      </c>
      <c r="V51" s="215" t="s">
        <v>32</v>
      </c>
      <c r="W51" s="216" t="s">
        <v>133</v>
      </c>
      <c r="X51" s="18"/>
      <c r="Y51" s="8"/>
      <c r="Z51" s="8"/>
      <c r="AA51" s="8"/>
      <c r="AB51" s="88"/>
    </row>
    <row r="52" spans="1:28" ht="15.75" x14ac:dyDescent="0.3">
      <c r="A52" s="34" t="s">
        <v>137</v>
      </c>
      <c r="B52" s="86" t="s">
        <v>4</v>
      </c>
      <c r="C52" s="290"/>
      <c r="D52" s="274"/>
      <c r="E52" s="274"/>
      <c r="F52" s="274"/>
      <c r="G52" s="274"/>
      <c r="H52" s="86"/>
      <c r="I52" s="158">
        <v>5.65</v>
      </c>
      <c r="J52" s="171">
        <f>I52</f>
        <v>5.65</v>
      </c>
      <c r="K52" s="197">
        <f>J52</f>
        <v>5.65</v>
      </c>
      <c r="L52" s="171"/>
      <c r="M52" s="157"/>
      <c r="N52" s="156"/>
      <c r="O52" s="171"/>
      <c r="P52" s="157"/>
      <c r="Q52" s="156"/>
      <c r="R52" s="157"/>
      <c r="S52" s="157"/>
      <c r="T52" s="156"/>
      <c r="U52" s="157"/>
      <c r="V52" s="157"/>
      <c r="W52" s="157"/>
      <c r="X52" s="18"/>
      <c r="Y52" s="8"/>
      <c r="Z52" s="8"/>
      <c r="AA52" s="8"/>
      <c r="AB52" s="49" t="s">
        <v>83</v>
      </c>
    </row>
    <row r="53" spans="1:28" ht="15.75" x14ac:dyDescent="0.3">
      <c r="A53" s="34" t="s">
        <v>138</v>
      </c>
      <c r="B53" s="86" t="s">
        <v>4</v>
      </c>
      <c r="C53" s="290"/>
      <c r="D53" s="274"/>
      <c r="E53" s="274"/>
      <c r="F53" s="274"/>
      <c r="G53" s="274"/>
      <c r="H53" s="86"/>
      <c r="I53" s="158">
        <v>5.65</v>
      </c>
      <c r="J53" s="171">
        <f>I53</f>
        <v>5.65</v>
      </c>
      <c r="K53" s="197">
        <f>I53</f>
        <v>5.65</v>
      </c>
      <c r="L53" s="171"/>
      <c r="M53" s="157"/>
      <c r="N53" s="156"/>
      <c r="O53" s="171"/>
      <c r="P53" s="157"/>
      <c r="Q53" s="156"/>
      <c r="R53" s="157"/>
      <c r="S53" s="157"/>
      <c r="T53" s="156"/>
      <c r="U53" s="157"/>
      <c r="V53" s="157"/>
      <c r="W53" s="157"/>
      <c r="X53" s="18"/>
      <c r="Y53" s="8"/>
      <c r="Z53" s="8"/>
      <c r="AA53" s="8"/>
      <c r="AB53" s="49"/>
    </row>
    <row r="54" spans="1:28" ht="15.75" x14ac:dyDescent="0.3">
      <c r="A54" s="34" t="s">
        <v>139</v>
      </c>
      <c r="B54" s="86" t="s">
        <v>4</v>
      </c>
      <c r="C54" s="290"/>
      <c r="D54" s="274"/>
      <c r="E54" s="274"/>
      <c r="F54" s="274"/>
      <c r="G54" s="274"/>
      <c r="H54" s="86"/>
      <c r="I54" s="171"/>
      <c r="J54" s="171"/>
      <c r="K54" s="197"/>
      <c r="L54" s="158">
        <v>0.3</v>
      </c>
      <c r="M54" s="157">
        <f>L54</f>
        <v>0.3</v>
      </c>
      <c r="N54" s="156">
        <f>M54</f>
        <v>0.3</v>
      </c>
      <c r="O54" s="224">
        <v>0.3</v>
      </c>
      <c r="P54" s="157">
        <f>O54</f>
        <v>0.3</v>
      </c>
      <c r="Q54" s="156">
        <f>P54</f>
        <v>0.3</v>
      </c>
      <c r="R54" s="157"/>
      <c r="S54" s="157"/>
      <c r="T54" s="156"/>
      <c r="U54" s="157"/>
      <c r="V54" s="157"/>
      <c r="W54" s="157"/>
      <c r="X54" s="18"/>
      <c r="Y54" s="8"/>
      <c r="Z54" s="8"/>
      <c r="AA54" s="8"/>
      <c r="AB54" s="49" t="s">
        <v>121</v>
      </c>
    </row>
    <row r="55" spans="1:28" ht="15.75" x14ac:dyDescent="0.3">
      <c r="A55" s="34" t="s">
        <v>140</v>
      </c>
      <c r="B55" s="86" t="s">
        <v>4</v>
      </c>
      <c r="C55" s="290"/>
      <c r="D55" s="274"/>
      <c r="E55" s="274"/>
      <c r="F55" s="274"/>
      <c r="G55" s="274"/>
      <c r="H55" s="86"/>
      <c r="I55" s="171"/>
      <c r="J55" s="171"/>
      <c r="K55" s="197"/>
      <c r="L55" s="158">
        <v>0.3</v>
      </c>
      <c r="M55" s="157">
        <f>L55</f>
        <v>0.3</v>
      </c>
      <c r="N55" s="156">
        <f>L55</f>
        <v>0.3</v>
      </c>
      <c r="O55" s="224">
        <v>0.3</v>
      </c>
      <c r="P55" s="157">
        <f>O55</f>
        <v>0.3</v>
      </c>
      <c r="Q55" s="156">
        <f>O55</f>
        <v>0.3</v>
      </c>
      <c r="R55" s="157"/>
      <c r="S55" s="157"/>
      <c r="T55" s="156"/>
      <c r="U55" s="157"/>
      <c r="V55" s="157"/>
      <c r="W55" s="156"/>
      <c r="X55" s="8"/>
      <c r="Y55" s="8"/>
      <c r="Z55" s="8"/>
      <c r="AA55" s="8"/>
      <c r="AB55" s="49"/>
    </row>
    <row r="56" spans="1:28" s="8" customFormat="1" x14ac:dyDescent="0.2">
      <c r="A56" s="208" t="s">
        <v>114</v>
      </c>
      <c r="B56" s="209" t="s">
        <v>85</v>
      </c>
      <c r="C56" s="291"/>
      <c r="D56" s="275"/>
      <c r="E56" s="275"/>
      <c r="F56" s="275"/>
      <c r="G56" s="275"/>
      <c r="H56" s="209"/>
      <c r="I56" s="210"/>
      <c r="J56" s="210"/>
      <c r="K56" s="211"/>
      <c r="L56" s="212"/>
      <c r="M56" s="212"/>
      <c r="N56" s="213"/>
      <c r="O56" s="212"/>
      <c r="P56" s="212"/>
      <c r="Q56" s="213"/>
      <c r="R56" s="212">
        <f>-$C43</f>
        <v>6.3999999999999986</v>
      </c>
      <c r="S56" s="212">
        <f>-$C43</f>
        <v>6.3999999999999986</v>
      </c>
      <c r="T56" s="213">
        <f>-$C43</f>
        <v>6.3999999999999986</v>
      </c>
      <c r="U56" s="157"/>
      <c r="V56" s="157"/>
      <c r="W56" s="156"/>
      <c r="X56" s="69"/>
      <c r="Y56" s="69"/>
      <c r="Z56" s="69"/>
      <c r="AA56" s="69"/>
      <c r="AB56" s="49" t="s">
        <v>122</v>
      </c>
    </row>
    <row r="57" spans="1:28" ht="13.5" thickBot="1" x14ac:dyDescent="0.25">
      <c r="A57" s="75" t="s">
        <v>84</v>
      </c>
      <c r="B57" s="159" t="s">
        <v>85</v>
      </c>
      <c r="C57" s="153"/>
      <c r="D57" s="75"/>
      <c r="E57" s="75"/>
      <c r="F57" s="75"/>
      <c r="G57" s="75"/>
      <c r="H57" s="66"/>
      <c r="I57" s="172"/>
      <c r="J57" s="172"/>
      <c r="K57" s="198"/>
      <c r="L57" s="173"/>
      <c r="M57" s="173"/>
      <c r="N57" s="174"/>
      <c r="O57" s="173"/>
      <c r="P57" s="173"/>
      <c r="Q57" s="174"/>
      <c r="R57" s="173"/>
      <c r="S57" s="173"/>
      <c r="T57" s="174"/>
      <c r="U57" s="173">
        <f>($C24-$C23)/2</f>
        <v>15</v>
      </c>
      <c r="V57" s="173">
        <f>($C24-$C23)/2</f>
        <v>15</v>
      </c>
      <c r="W57" s="174">
        <f>($C24-$C23)/2</f>
        <v>15</v>
      </c>
      <c r="X57" s="104"/>
      <c r="Y57" s="104"/>
      <c r="Z57" s="104"/>
      <c r="AA57" s="72"/>
      <c r="AB57" s="66" t="s">
        <v>123</v>
      </c>
    </row>
    <row r="58" spans="1:28" x14ac:dyDescent="0.2"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</row>
    <row r="59" spans="1:28" ht="13.5" thickBot="1" x14ac:dyDescent="0.25">
      <c r="A59" s="62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8" ht="13.5" thickBot="1" x14ac:dyDescent="0.25">
      <c r="A60" s="9" t="s">
        <v>20</v>
      </c>
      <c r="B60" s="11"/>
      <c r="C60" s="321" t="s">
        <v>30</v>
      </c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3"/>
      <c r="R60" s="223"/>
      <c r="S60" s="223"/>
      <c r="T60" s="223"/>
      <c r="U60" s="223"/>
      <c r="V60" s="223"/>
      <c r="W60" s="302"/>
      <c r="X60" s="317" t="s">
        <v>16</v>
      </c>
      <c r="Y60" s="318"/>
      <c r="Z60" s="319"/>
      <c r="AA60" s="235"/>
      <c r="AB60" s="113" t="s">
        <v>0</v>
      </c>
    </row>
    <row r="61" spans="1:28" x14ac:dyDescent="0.2">
      <c r="A61" s="29"/>
      <c r="B61" s="17"/>
      <c r="C61" s="272"/>
      <c r="D61" s="11"/>
      <c r="E61" s="11"/>
      <c r="F61" s="11"/>
      <c r="G61" s="11"/>
      <c r="H61" s="17"/>
      <c r="I61" s="308" t="s">
        <v>116</v>
      </c>
      <c r="J61" s="309"/>
      <c r="K61" s="310"/>
      <c r="L61" s="311" t="s">
        <v>89</v>
      </c>
      <c r="M61" s="312"/>
      <c r="N61" s="313"/>
      <c r="O61" s="311" t="s">
        <v>87</v>
      </c>
      <c r="P61" s="312"/>
      <c r="Q61" s="313"/>
      <c r="R61" s="320" t="s">
        <v>90</v>
      </c>
      <c r="S61" s="314"/>
      <c r="T61" s="314"/>
      <c r="U61" s="314"/>
      <c r="V61" s="314"/>
      <c r="W61" s="315"/>
      <c r="X61" s="299"/>
      <c r="Y61" s="300"/>
      <c r="Z61" s="301"/>
      <c r="AA61" s="236"/>
      <c r="AB61" s="216"/>
    </row>
    <row r="62" spans="1:28" x14ac:dyDescent="0.2">
      <c r="A62" s="29"/>
      <c r="B62" s="17"/>
      <c r="C62" s="85"/>
      <c r="D62" s="17"/>
      <c r="E62" s="17"/>
      <c r="F62" s="17"/>
      <c r="G62" s="17"/>
      <c r="H62" s="17"/>
      <c r="I62" s="214" t="s">
        <v>31</v>
      </c>
      <c r="J62" s="215" t="s">
        <v>32</v>
      </c>
      <c r="K62" s="216" t="s">
        <v>133</v>
      </c>
      <c r="L62" s="214" t="s">
        <v>31</v>
      </c>
      <c r="M62" s="215" t="s">
        <v>32</v>
      </c>
      <c r="N62" s="216" t="s">
        <v>133</v>
      </c>
      <c r="O62" s="214" t="s">
        <v>31</v>
      </c>
      <c r="P62" s="215" t="s">
        <v>32</v>
      </c>
      <c r="Q62" s="216" t="s">
        <v>133</v>
      </c>
      <c r="R62" s="215" t="s">
        <v>31</v>
      </c>
      <c r="S62" s="215" t="s">
        <v>32</v>
      </c>
      <c r="T62" s="216" t="s">
        <v>133</v>
      </c>
      <c r="U62" s="214" t="s">
        <v>31</v>
      </c>
      <c r="V62" s="215" t="s">
        <v>32</v>
      </c>
      <c r="W62" s="216" t="s">
        <v>133</v>
      </c>
      <c r="X62" s="214" t="s">
        <v>31</v>
      </c>
      <c r="Y62" s="215" t="s">
        <v>32</v>
      </c>
      <c r="Z62" s="216" t="s">
        <v>133</v>
      </c>
      <c r="AA62" s="237"/>
      <c r="AB62" s="216"/>
    </row>
    <row r="63" spans="1:28" x14ac:dyDescent="0.2">
      <c r="A63" s="29"/>
      <c r="B63" s="17"/>
      <c r="C63" s="85"/>
      <c r="D63" s="17"/>
      <c r="E63" s="17"/>
      <c r="F63" s="17"/>
      <c r="G63" s="17"/>
      <c r="H63" s="19"/>
      <c r="I63" s="17"/>
      <c r="J63" s="17"/>
      <c r="K63" s="19"/>
      <c r="L63" s="133"/>
      <c r="M63" s="133"/>
      <c r="N63" s="133"/>
      <c r="O63" s="214"/>
      <c r="P63" s="215"/>
      <c r="Q63" s="216"/>
      <c r="R63" s="133"/>
      <c r="S63" s="133"/>
      <c r="T63" s="87"/>
      <c r="U63" s="133"/>
      <c r="V63" s="133"/>
      <c r="W63" s="87"/>
      <c r="X63" s="215"/>
      <c r="Y63" s="215"/>
      <c r="Z63" s="216"/>
      <c r="AA63" s="237"/>
      <c r="AB63" s="216"/>
    </row>
    <row r="64" spans="1:28" x14ac:dyDescent="0.2">
      <c r="A64" s="35" t="s">
        <v>95</v>
      </c>
      <c r="B64" s="36" t="s">
        <v>3</v>
      </c>
      <c r="C64" s="169"/>
      <c r="D64" s="36"/>
      <c r="E64" s="36"/>
      <c r="F64" s="36"/>
      <c r="G64" s="36"/>
      <c r="H64" s="203"/>
      <c r="I64" s="175">
        <f>I38/(I38+I37)</f>
        <v>0.11842516919506124</v>
      </c>
      <c r="J64" s="175">
        <f>J38/(J38+J37)</f>
        <v>0.11842516919506124</v>
      </c>
      <c r="K64" s="176">
        <f>K38/(K38+K37)</f>
        <v>0.11842516919506124</v>
      </c>
      <c r="L64" s="175">
        <v>1</v>
      </c>
      <c r="M64" s="175">
        <v>1</v>
      </c>
      <c r="N64" s="176">
        <v>1</v>
      </c>
      <c r="O64" s="191">
        <v>0</v>
      </c>
      <c r="P64" s="175">
        <v>0</v>
      </c>
      <c r="Q64" s="176">
        <v>0</v>
      </c>
      <c r="R64" s="175"/>
      <c r="S64" s="175"/>
      <c r="T64" s="176"/>
      <c r="U64" s="175"/>
      <c r="V64" s="175"/>
      <c r="W64" s="176"/>
      <c r="X64" s="120"/>
      <c r="Y64" s="120"/>
      <c r="Z64" s="229"/>
      <c r="AA64" s="237"/>
      <c r="AB64" s="112" t="s">
        <v>38</v>
      </c>
    </row>
    <row r="65" spans="1:28" x14ac:dyDescent="0.2">
      <c r="A65" s="37" t="s">
        <v>101</v>
      </c>
      <c r="B65" s="36" t="s">
        <v>2</v>
      </c>
      <c r="C65" s="169"/>
      <c r="D65" s="36"/>
      <c r="E65" s="36"/>
      <c r="F65" s="36"/>
      <c r="G65" s="36"/>
      <c r="H65" s="203"/>
      <c r="I65" s="175">
        <f>I64*I52</f>
        <v>0.66910220595209602</v>
      </c>
      <c r="J65" s="175">
        <f>J64*J52</f>
        <v>0.66910220595209602</v>
      </c>
      <c r="K65" s="176">
        <f>K64*K52</f>
        <v>0.66910220595209602</v>
      </c>
      <c r="L65" s="175">
        <f>L54*L64</f>
        <v>0.3</v>
      </c>
      <c r="M65" s="175">
        <f t="shared" ref="M65:N65" si="7">M54*M64</f>
        <v>0.3</v>
      </c>
      <c r="N65" s="176">
        <f t="shared" si="7"/>
        <v>0.3</v>
      </c>
      <c r="O65" s="191">
        <f>O64*O54</f>
        <v>0</v>
      </c>
      <c r="P65" s="175">
        <f>P64*P54</f>
        <v>0</v>
      </c>
      <c r="Q65" s="176">
        <f>Q64*Q54</f>
        <v>0</v>
      </c>
      <c r="R65" s="175"/>
      <c r="S65" s="175"/>
      <c r="T65" s="176"/>
      <c r="U65" s="175"/>
      <c r="V65" s="175"/>
      <c r="W65" s="176"/>
      <c r="X65" s="126">
        <f>SQRT(SUMSQ(I65,L65,O65))</f>
        <v>0.73327877509850314</v>
      </c>
      <c r="Y65" s="126">
        <f>SQRT(SUMSQ(J65,M65,P65))</f>
        <v>0.73327877509850314</v>
      </c>
      <c r="Z65" s="230">
        <f>SQRT(SUMSQ(K65,N65,Q65))</f>
        <v>0.73327877509850314</v>
      </c>
      <c r="AA65" s="237"/>
      <c r="AB65" s="65" t="s">
        <v>124</v>
      </c>
    </row>
    <row r="66" spans="1:28" x14ac:dyDescent="0.2">
      <c r="A66" s="29"/>
      <c r="B66" s="17"/>
      <c r="C66" s="85"/>
      <c r="D66" s="17"/>
      <c r="E66" s="17"/>
      <c r="F66" s="17"/>
      <c r="G66" s="17"/>
      <c r="H66" s="19"/>
      <c r="I66" s="178"/>
      <c r="J66" s="178"/>
      <c r="K66" s="199"/>
      <c r="L66" s="179"/>
      <c r="M66" s="179"/>
      <c r="N66" s="180"/>
      <c r="O66" s="181"/>
      <c r="P66" s="181"/>
      <c r="Q66" s="183"/>
      <c r="R66" s="179"/>
      <c r="S66" s="179"/>
      <c r="T66" s="180"/>
      <c r="U66" s="179"/>
      <c r="V66" s="179"/>
      <c r="W66" s="180"/>
      <c r="X66" s="215"/>
      <c r="Y66" s="215"/>
      <c r="Z66" s="216"/>
      <c r="AA66" s="237"/>
      <c r="AB66" s="216"/>
    </row>
    <row r="67" spans="1:28" x14ac:dyDescent="0.2">
      <c r="A67" s="29"/>
      <c r="B67" s="17"/>
      <c r="C67" s="85"/>
      <c r="D67" s="17"/>
      <c r="E67" s="17"/>
      <c r="F67" s="17"/>
      <c r="G67" s="17"/>
      <c r="H67" s="19"/>
      <c r="I67" s="178"/>
      <c r="J67" s="178"/>
      <c r="K67" s="199"/>
      <c r="L67" s="179"/>
      <c r="M67" s="179"/>
      <c r="N67" s="180"/>
      <c r="O67" s="181"/>
      <c r="P67" s="181"/>
      <c r="Q67" s="183"/>
      <c r="R67" s="179"/>
      <c r="S67" s="179"/>
      <c r="T67" s="180"/>
      <c r="U67" s="179"/>
      <c r="V67" s="179"/>
      <c r="W67" s="180"/>
      <c r="X67" s="215"/>
      <c r="Y67" s="215"/>
      <c r="Z67" s="216"/>
      <c r="AA67" s="237"/>
      <c r="AB67" s="216"/>
    </row>
    <row r="68" spans="1:28" x14ac:dyDescent="0.2">
      <c r="A68" s="35" t="s">
        <v>92</v>
      </c>
      <c r="B68" s="36" t="s">
        <v>3</v>
      </c>
      <c r="C68" s="169"/>
      <c r="D68" s="36"/>
      <c r="E68" s="36"/>
      <c r="F68" s="36"/>
      <c r="G68" s="36"/>
      <c r="H68" s="203"/>
      <c r="I68" s="175">
        <v>1</v>
      </c>
      <c r="J68" s="175">
        <v>1</v>
      </c>
      <c r="K68" s="176">
        <v>1</v>
      </c>
      <c r="L68" s="175">
        <v>1</v>
      </c>
      <c r="M68" s="175">
        <v>1</v>
      </c>
      <c r="N68" s="176">
        <v>1</v>
      </c>
      <c r="O68" s="175"/>
      <c r="P68" s="175"/>
      <c r="Q68" s="176"/>
      <c r="R68" s="175"/>
      <c r="S68" s="175"/>
      <c r="T68" s="176"/>
      <c r="U68" s="175"/>
      <c r="V68" s="175"/>
      <c r="W68" s="176"/>
      <c r="X68" s="120"/>
      <c r="Y68" s="120"/>
      <c r="Z68" s="229"/>
      <c r="AA68" s="237"/>
      <c r="AB68" s="65" t="s">
        <v>23</v>
      </c>
    </row>
    <row r="69" spans="1:28" x14ac:dyDescent="0.2">
      <c r="A69" s="37" t="s">
        <v>91</v>
      </c>
      <c r="B69" s="36" t="s">
        <v>2</v>
      </c>
      <c r="C69" s="169"/>
      <c r="D69" s="36"/>
      <c r="E69" s="36"/>
      <c r="F69" s="36"/>
      <c r="G69" s="36"/>
      <c r="H69" s="203"/>
      <c r="I69" s="175">
        <f>I68*I52</f>
        <v>5.65</v>
      </c>
      <c r="J69" s="175">
        <f>J68*J52</f>
        <v>5.65</v>
      </c>
      <c r="K69" s="176">
        <f>K68*K52</f>
        <v>5.65</v>
      </c>
      <c r="L69" s="175">
        <f>L68*L54</f>
        <v>0.3</v>
      </c>
      <c r="M69" s="175">
        <f>M68*M54</f>
        <v>0.3</v>
      </c>
      <c r="N69" s="175">
        <f>N68*N54</f>
        <v>0.3</v>
      </c>
      <c r="O69" s="177"/>
      <c r="P69" s="175"/>
      <c r="Q69" s="176"/>
      <c r="R69" s="175"/>
      <c r="S69" s="175"/>
      <c r="T69" s="176"/>
      <c r="U69" s="175"/>
      <c r="V69" s="175"/>
      <c r="W69" s="176"/>
      <c r="X69" s="126">
        <f>SQRT(SUMSQ(I69,L69))</f>
        <v>5.6579589959631207</v>
      </c>
      <c r="Y69" s="126">
        <f>SQRT(SUMSQ(J69,M69))</f>
        <v>5.6579589959631207</v>
      </c>
      <c r="Z69" s="230">
        <f>SQRT(SUMSQ(K69,N69))</f>
        <v>5.6579589959631207</v>
      </c>
      <c r="AA69" s="237"/>
      <c r="AB69" s="65" t="s">
        <v>125</v>
      </c>
    </row>
    <row r="70" spans="1:28" x14ac:dyDescent="0.2">
      <c r="A70" s="29"/>
      <c r="B70" s="17"/>
      <c r="C70" s="85"/>
      <c r="D70" s="17"/>
      <c r="E70" s="17"/>
      <c r="F70" s="17"/>
      <c r="G70" s="17"/>
      <c r="H70" s="19"/>
      <c r="I70" s="178"/>
      <c r="J70" s="178"/>
      <c r="K70" s="199"/>
      <c r="L70" s="179"/>
      <c r="M70" s="179"/>
      <c r="N70" s="179"/>
      <c r="O70" s="182"/>
      <c r="P70" s="181"/>
      <c r="Q70" s="183"/>
      <c r="R70" s="179"/>
      <c r="S70" s="179"/>
      <c r="T70" s="180"/>
      <c r="U70" s="179"/>
      <c r="V70" s="179"/>
      <c r="W70" s="180"/>
      <c r="X70" s="215"/>
      <c r="Y70" s="215"/>
      <c r="Z70" s="216"/>
      <c r="AA70" s="237"/>
      <c r="AB70" s="216"/>
    </row>
    <row r="71" spans="1:28" x14ac:dyDescent="0.2">
      <c r="A71" s="38"/>
      <c r="B71" s="25"/>
      <c r="C71" s="70"/>
      <c r="D71" s="25"/>
      <c r="E71" s="25"/>
      <c r="F71" s="25"/>
      <c r="G71" s="25"/>
      <c r="H71" s="98"/>
      <c r="I71" s="184"/>
      <c r="J71" s="184"/>
      <c r="K71" s="186"/>
      <c r="L71" s="184"/>
      <c r="M71" s="184"/>
      <c r="N71" s="184"/>
      <c r="O71" s="185"/>
      <c r="P71" s="184"/>
      <c r="Q71" s="186"/>
      <c r="R71" s="184"/>
      <c r="S71" s="184"/>
      <c r="T71" s="186"/>
      <c r="U71" s="184"/>
      <c r="V71" s="184"/>
      <c r="W71" s="186"/>
      <c r="X71" s="67"/>
      <c r="Y71" s="67"/>
      <c r="Z71" s="107"/>
      <c r="AA71" s="80"/>
      <c r="AB71" s="65"/>
    </row>
    <row r="72" spans="1:28" x14ac:dyDescent="0.2">
      <c r="A72" s="35" t="s">
        <v>96</v>
      </c>
      <c r="B72" s="36" t="s">
        <v>3</v>
      </c>
      <c r="C72" s="169"/>
      <c r="D72" s="36"/>
      <c r="E72" s="36"/>
      <c r="F72" s="36"/>
      <c r="G72" s="36"/>
      <c r="H72" s="203"/>
      <c r="I72" s="175">
        <f>I38/(I38+I37)</f>
        <v>0.11842516919506124</v>
      </c>
      <c r="J72" s="175">
        <f>J38/(J38+J37)</f>
        <v>0.11842516919506124</v>
      </c>
      <c r="K72" s="176">
        <f>K38/(K38+K37)</f>
        <v>0.11842516919506124</v>
      </c>
      <c r="L72" s="175">
        <v>0</v>
      </c>
      <c r="M72" s="175">
        <v>0</v>
      </c>
      <c r="N72" s="175">
        <v>0</v>
      </c>
      <c r="O72" s="177">
        <v>1</v>
      </c>
      <c r="P72" s="175">
        <v>1</v>
      </c>
      <c r="Q72" s="176">
        <v>1</v>
      </c>
      <c r="R72" s="175"/>
      <c r="S72" s="175"/>
      <c r="T72" s="176"/>
      <c r="U72" s="175"/>
      <c r="V72" s="175"/>
      <c r="W72" s="176"/>
      <c r="X72" s="121"/>
      <c r="Y72" s="121"/>
      <c r="Z72" s="108"/>
      <c r="AA72" s="238"/>
      <c r="AB72" s="112" t="s">
        <v>38</v>
      </c>
    </row>
    <row r="73" spans="1:28" x14ac:dyDescent="0.2">
      <c r="A73" s="37" t="s">
        <v>97</v>
      </c>
      <c r="B73" s="36" t="s">
        <v>2</v>
      </c>
      <c r="C73" s="169"/>
      <c r="D73" s="36"/>
      <c r="E73" s="36"/>
      <c r="F73" s="36"/>
      <c r="G73" s="36"/>
      <c r="H73" s="203"/>
      <c r="I73" s="175">
        <f>I72*I52</f>
        <v>0.66910220595209602</v>
      </c>
      <c r="J73" s="175">
        <f>J72*J52</f>
        <v>0.66910220595209602</v>
      </c>
      <c r="K73" s="176">
        <f>K72*K52</f>
        <v>0.66910220595209602</v>
      </c>
      <c r="L73" s="175">
        <f>L72*L54</f>
        <v>0</v>
      </c>
      <c r="M73" s="175">
        <f>M72*M54</f>
        <v>0</v>
      </c>
      <c r="N73" s="175">
        <f>N72*N54</f>
        <v>0</v>
      </c>
      <c r="O73" s="177">
        <f>O54*O72</f>
        <v>0.3</v>
      </c>
      <c r="P73" s="175">
        <f>P54*P72</f>
        <v>0.3</v>
      </c>
      <c r="Q73" s="176">
        <f>Q54*Q72</f>
        <v>0.3</v>
      </c>
      <c r="R73" s="175"/>
      <c r="S73" s="175"/>
      <c r="T73" s="176"/>
      <c r="U73" s="175"/>
      <c r="V73" s="175"/>
      <c r="W73" s="176"/>
      <c r="X73" s="126">
        <f>SQRT(SUMSQ(I73,L73,O73))</f>
        <v>0.73327877509850314</v>
      </c>
      <c r="Y73" s="126">
        <f>SQRT(SUMSQ(J73,M73,P73))</f>
        <v>0.73327877509850314</v>
      </c>
      <c r="Z73" s="230">
        <f>SQRT(SUMSQ(K73,N73,Q73))</f>
        <v>0.73327877509850314</v>
      </c>
      <c r="AA73" s="80"/>
      <c r="AB73" s="65" t="s">
        <v>126</v>
      </c>
    </row>
    <row r="74" spans="1:28" x14ac:dyDescent="0.2">
      <c r="A74" s="38"/>
      <c r="B74" s="25"/>
      <c r="C74" s="70"/>
      <c r="D74" s="25"/>
      <c r="E74" s="25"/>
      <c r="F74" s="25"/>
      <c r="G74" s="25"/>
      <c r="H74" s="98"/>
      <c r="I74" s="184"/>
      <c r="J74" s="184"/>
      <c r="K74" s="186"/>
      <c r="L74" s="184"/>
      <c r="M74" s="184"/>
      <c r="N74" s="184"/>
      <c r="O74" s="185"/>
      <c r="P74" s="184"/>
      <c r="Q74" s="186"/>
      <c r="R74" s="184"/>
      <c r="S74" s="184"/>
      <c r="T74" s="186"/>
      <c r="U74" s="184"/>
      <c r="V74" s="184"/>
      <c r="W74" s="186"/>
      <c r="X74" s="67"/>
      <c r="Y74" s="67"/>
      <c r="Z74" s="107"/>
      <c r="AA74" s="80"/>
      <c r="AB74" s="65"/>
    </row>
    <row r="75" spans="1:28" x14ac:dyDescent="0.2">
      <c r="A75" s="38"/>
      <c r="B75" s="25"/>
      <c r="C75" s="70"/>
      <c r="D75" s="25"/>
      <c r="E75" s="25"/>
      <c r="F75" s="25"/>
      <c r="G75" s="25"/>
      <c r="H75" s="98"/>
      <c r="I75" s="184"/>
      <c r="J75" s="184"/>
      <c r="K75" s="186"/>
      <c r="L75" s="184"/>
      <c r="M75" s="184"/>
      <c r="N75" s="184"/>
      <c r="O75" s="185"/>
      <c r="P75" s="184"/>
      <c r="Q75" s="186"/>
      <c r="R75" s="184"/>
      <c r="S75" s="184"/>
      <c r="T75" s="186"/>
      <c r="U75" s="184"/>
      <c r="V75" s="184"/>
      <c r="W75" s="186"/>
      <c r="X75" s="67"/>
      <c r="Y75" s="67"/>
      <c r="Z75" s="107"/>
      <c r="AA75" s="80"/>
      <c r="AB75" s="65"/>
    </row>
    <row r="76" spans="1:28" x14ac:dyDescent="0.2">
      <c r="A76" s="35" t="s">
        <v>93</v>
      </c>
      <c r="B76" s="36" t="s">
        <v>3</v>
      </c>
      <c r="C76" s="169"/>
      <c r="D76" s="36"/>
      <c r="E76" s="36"/>
      <c r="F76" s="36"/>
      <c r="G76" s="36"/>
      <c r="H76" s="203"/>
      <c r="I76" s="175">
        <v>1</v>
      </c>
      <c r="J76" s="175">
        <v>1</v>
      </c>
      <c r="K76" s="176">
        <v>1</v>
      </c>
      <c r="L76" s="175"/>
      <c r="M76" s="175"/>
      <c r="N76" s="175"/>
      <c r="O76" s="177">
        <v>1</v>
      </c>
      <c r="P76" s="175">
        <v>1</v>
      </c>
      <c r="Q76" s="176">
        <v>1</v>
      </c>
      <c r="R76" s="175"/>
      <c r="S76" s="175"/>
      <c r="T76" s="176"/>
      <c r="U76" s="175"/>
      <c r="V76" s="175"/>
      <c r="W76" s="176"/>
      <c r="X76" s="121"/>
      <c r="Y76" s="121"/>
      <c r="Z76" s="108"/>
      <c r="AA76" s="238"/>
      <c r="AB76" s="65" t="s">
        <v>23</v>
      </c>
    </row>
    <row r="77" spans="1:28" x14ac:dyDescent="0.2">
      <c r="A77" s="37" t="s">
        <v>94</v>
      </c>
      <c r="B77" s="36" t="s">
        <v>2</v>
      </c>
      <c r="C77" s="169"/>
      <c r="D77" s="36"/>
      <c r="E77" s="36"/>
      <c r="F77" s="36"/>
      <c r="G77" s="36"/>
      <c r="H77" s="203"/>
      <c r="I77" s="175">
        <f>I76*I52</f>
        <v>5.65</v>
      </c>
      <c r="J77" s="175">
        <f>J76*J52</f>
        <v>5.65</v>
      </c>
      <c r="K77" s="176">
        <f>K76*K52</f>
        <v>5.65</v>
      </c>
      <c r="L77" s="175"/>
      <c r="M77" s="175"/>
      <c r="N77" s="175"/>
      <c r="O77" s="177">
        <f>O54*O76</f>
        <v>0.3</v>
      </c>
      <c r="P77" s="175">
        <f>P54*P76</f>
        <v>0.3</v>
      </c>
      <c r="Q77" s="176">
        <f>Q54*Q76</f>
        <v>0.3</v>
      </c>
      <c r="R77" s="175"/>
      <c r="S77" s="175"/>
      <c r="T77" s="176"/>
      <c r="U77" s="175"/>
      <c r="V77" s="175"/>
      <c r="W77" s="175"/>
      <c r="X77" s="114">
        <f>SQRT(SUMSQ(I77,O77))</f>
        <v>5.6579589959631207</v>
      </c>
      <c r="Y77" s="126">
        <f>SQRT(SUMSQ(J77,P77))</f>
        <v>5.6579589959631207</v>
      </c>
      <c r="Z77" s="230">
        <f>SQRT(SUMSQ(K77,Q77))</f>
        <v>5.6579589959631207</v>
      </c>
      <c r="AA77" s="80"/>
      <c r="AB77" s="65" t="s">
        <v>127</v>
      </c>
    </row>
    <row r="78" spans="1:28" x14ac:dyDescent="0.2">
      <c r="A78" s="38"/>
      <c r="B78" s="25"/>
      <c r="C78" s="70"/>
      <c r="D78" s="25"/>
      <c r="E78" s="25"/>
      <c r="F78" s="25"/>
      <c r="G78" s="25"/>
      <c r="H78" s="98"/>
      <c r="I78" s="184"/>
      <c r="J78" s="184"/>
      <c r="K78" s="186"/>
      <c r="L78" s="184"/>
      <c r="M78" s="184"/>
      <c r="N78" s="184"/>
      <c r="O78" s="185"/>
      <c r="P78" s="184"/>
      <c r="Q78" s="186"/>
      <c r="R78" s="184"/>
      <c r="S78" s="184"/>
      <c r="T78" s="186"/>
      <c r="U78" s="184"/>
      <c r="V78" s="184"/>
      <c r="W78" s="184"/>
      <c r="X78" s="106"/>
      <c r="Y78" s="67"/>
      <c r="Z78" s="107"/>
      <c r="AA78" s="80"/>
      <c r="AB78" s="65"/>
    </row>
    <row r="79" spans="1:28" x14ac:dyDescent="0.2">
      <c r="A79" s="38"/>
      <c r="B79" s="25"/>
      <c r="C79" s="70"/>
      <c r="D79" s="25"/>
      <c r="E79" s="25"/>
      <c r="F79" s="25"/>
      <c r="G79" s="25"/>
      <c r="H79" s="98"/>
      <c r="I79" s="184"/>
      <c r="J79" s="184"/>
      <c r="K79" s="186"/>
      <c r="L79" s="184"/>
      <c r="M79" s="184"/>
      <c r="N79" s="184"/>
      <c r="O79" s="185"/>
      <c r="P79" s="184"/>
      <c r="Q79" s="186"/>
      <c r="R79" s="184"/>
      <c r="S79" s="184"/>
      <c r="T79" s="186"/>
      <c r="U79" s="184"/>
      <c r="V79" s="184"/>
      <c r="W79" s="184"/>
      <c r="X79" s="106"/>
      <c r="Y79" s="67"/>
      <c r="Z79" s="107"/>
      <c r="AA79" s="80"/>
      <c r="AB79" s="65"/>
    </row>
    <row r="80" spans="1:28" x14ac:dyDescent="0.2">
      <c r="A80" s="35" t="s">
        <v>150</v>
      </c>
      <c r="B80" s="36" t="s">
        <v>3</v>
      </c>
      <c r="C80" s="169"/>
      <c r="D80" s="36"/>
      <c r="E80" s="36"/>
      <c r="F80" s="36"/>
      <c r="G80" s="36"/>
      <c r="H80" s="203"/>
      <c r="I80" s="175">
        <v>1</v>
      </c>
      <c r="J80" s="175">
        <v>1</v>
      </c>
      <c r="K80" s="176">
        <v>1</v>
      </c>
      <c r="L80" s="175">
        <v>1</v>
      </c>
      <c r="M80" s="175">
        <v>1</v>
      </c>
      <c r="N80" s="175">
        <v>1</v>
      </c>
      <c r="O80" s="177"/>
      <c r="P80" s="175"/>
      <c r="Q80" s="176"/>
      <c r="R80" s="175">
        <v>0</v>
      </c>
      <c r="S80" s="175">
        <v>0</v>
      </c>
      <c r="T80" s="176">
        <v>0</v>
      </c>
      <c r="U80" s="175">
        <v>1</v>
      </c>
      <c r="V80" s="175">
        <v>1</v>
      </c>
      <c r="W80" s="175">
        <v>1</v>
      </c>
      <c r="X80" s="46"/>
      <c r="Y80" s="121"/>
      <c r="Z80" s="108"/>
      <c r="AA80" s="80"/>
      <c r="AB80" s="65" t="s">
        <v>23</v>
      </c>
    </row>
    <row r="81" spans="1:28" x14ac:dyDescent="0.2">
      <c r="A81" s="37" t="s">
        <v>151</v>
      </c>
      <c r="B81" s="36" t="s">
        <v>2</v>
      </c>
      <c r="C81" s="169"/>
      <c r="D81" s="36"/>
      <c r="E81" s="36"/>
      <c r="F81" s="36"/>
      <c r="G81" s="36"/>
      <c r="H81" s="203"/>
      <c r="I81" s="175">
        <f>I80*I52</f>
        <v>5.65</v>
      </c>
      <c r="J81" s="175">
        <f>J80*J52</f>
        <v>5.65</v>
      </c>
      <c r="K81" s="176">
        <f>K80*K52</f>
        <v>5.65</v>
      </c>
      <c r="L81" s="175">
        <f>L80*L54</f>
        <v>0.3</v>
      </c>
      <c r="M81" s="175">
        <f>M80*M54</f>
        <v>0.3</v>
      </c>
      <c r="N81" s="175">
        <f>N80*N54</f>
        <v>0.3</v>
      </c>
      <c r="O81" s="177"/>
      <c r="P81" s="175"/>
      <c r="Q81" s="176"/>
      <c r="R81" s="175">
        <f>R80*R56</f>
        <v>0</v>
      </c>
      <c r="S81" s="175">
        <f>S80*S56</f>
        <v>0</v>
      </c>
      <c r="T81" s="176">
        <f>T80*T56</f>
        <v>0</v>
      </c>
      <c r="U81" s="175">
        <f>U80*U57</f>
        <v>15</v>
      </c>
      <c r="V81" s="175">
        <f>V80*V57</f>
        <v>15</v>
      </c>
      <c r="W81" s="175">
        <f>W80*W57</f>
        <v>15</v>
      </c>
      <c r="X81" s="114">
        <f>SQRT(SUMSQ(I81,L81))+R81+U81</f>
        <v>20.657958995963121</v>
      </c>
      <c r="Y81" s="126">
        <f t="shared" ref="Y81:Z81" si="8">SQRT(SUMSQ(J81,M81))+S81+V81</f>
        <v>20.657958995963121</v>
      </c>
      <c r="Z81" s="230">
        <f t="shared" si="8"/>
        <v>20.657958995963121</v>
      </c>
      <c r="AA81" s="80"/>
      <c r="AB81" s="65" t="s">
        <v>154</v>
      </c>
    </row>
    <row r="82" spans="1:28" x14ac:dyDescent="0.2">
      <c r="A82" s="38"/>
      <c r="B82" s="25"/>
      <c r="C82" s="70"/>
      <c r="D82" s="25"/>
      <c r="E82" s="25"/>
      <c r="F82" s="25"/>
      <c r="G82" s="25"/>
      <c r="H82" s="98"/>
      <c r="I82" s="184"/>
      <c r="J82" s="184"/>
      <c r="K82" s="186"/>
      <c r="L82" s="184"/>
      <c r="M82" s="184"/>
      <c r="N82" s="184"/>
      <c r="O82" s="185"/>
      <c r="P82" s="184"/>
      <c r="Q82" s="186"/>
      <c r="R82" s="184"/>
      <c r="S82" s="184"/>
      <c r="T82" s="186"/>
      <c r="U82" s="184"/>
      <c r="V82" s="184"/>
      <c r="W82" s="184"/>
      <c r="X82" s="106"/>
      <c r="Y82" s="67"/>
      <c r="Z82" s="107"/>
      <c r="AA82" s="80"/>
      <c r="AB82" s="65"/>
    </row>
    <row r="83" spans="1:28" x14ac:dyDescent="0.2">
      <c r="A83" s="38"/>
      <c r="B83" s="25"/>
      <c r="C83" s="70"/>
      <c r="D83" s="25"/>
      <c r="E83" s="25"/>
      <c r="F83" s="25"/>
      <c r="G83" s="25"/>
      <c r="H83" s="98"/>
      <c r="I83" s="184"/>
      <c r="J83" s="184"/>
      <c r="K83" s="186"/>
      <c r="L83" s="184"/>
      <c r="M83" s="184"/>
      <c r="N83" s="184"/>
      <c r="O83" s="185"/>
      <c r="P83" s="184"/>
      <c r="Q83" s="186"/>
      <c r="R83" s="184"/>
      <c r="S83" s="184"/>
      <c r="T83" s="186"/>
      <c r="U83" s="184"/>
      <c r="V83" s="184"/>
      <c r="W83" s="184"/>
      <c r="X83" s="106"/>
      <c r="Y83" s="67"/>
      <c r="Z83" s="107"/>
      <c r="AA83" s="80"/>
      <c r="AB83" s="65"/>
    </row>
    <row r="84" spans="1:28" x14ac:dyDescent="0.2">
      <c r="A84" s="35" t="s">
        <v>153</v>
      </c>
      <c r="B84" s="36" t="s">
        <v>3</v>
      </c>
      <c r="C84" s="169"/>
      <c r="D84" s="36"/>
      <c r="E84" s="36"/>
      <c r="F84" s="36"/>
      <c r="G84" s="36"/>
      <c r="H84" s="203"/>
      <c r="I84" s="175">
        <v>1</v>
      </c>
      <c r="J84" s="175">
        <v>1</v>
      </c>
      <c r="K84" s="176">
        <v>1</v>
      </c>
      <c r="L84" s="175"/>
      <c r="M84" s="175"/>
      <c r="N84" s="175"/>
      <c r="O84" s="177">
        <v>1</v>
      </c>
      <c r="P84" s="175">
        <v>1</v>
      </c>
      <c r="Q84" s="176">
        <v>1</v>
      </c>
      <c r="R84" s="175">
        <v>0</v>
      </c>
      <c r="S84" s="175">
        <v>0</v>
      </c>
      <c r="T84" s="176">
        <v>0</v>
      </c>
      <c r="U84" s="175">
        <v>1</v>
      </c>
      <c r="V84" s="175">
        <v>1</v>
      </c>
      <c r="W84" s="175">
        <v>1</v>
      </c>
      <c r="X84" s="46"/>
      <c r="Y84" s="121"/>
      <c r="Z84" s="108"/>
      <c r="AA84" s="80"/>
      <c r="AB84" s="65" t="s">
        <v>23</v>
      </c>
    </row>
    <row r="85" spans="1:28" x14ac:dyDescent="0.2">
      <c r="A85" s="37" t="s">
        <v>152</v>
      </c>
      <c r="B85" s="36" t="s">
        <v>2</v>
      </c>
      <c r="C85" s="169"/>
      <c r="D85" s="36"/>
      <c r="E85" s="36"/>
      <c r="F85" s="36"/>
      <c r="G85" s="36"/>
      <c r="H85" s="203"/>
      <c r="I85" s="175">
        <f>I84*I52</f>
        <v>5.65</v>
      </c>
      <c r="J85" s="175">
        <f>J84*J52</f>
        <v>5.65</v>
      </c>
      <c r="K85" s="176">
        <f>K84*K52</f>
        <v>5.65</v>
      </c>
      <c r="L85" s="175"/>
      <c r="M85" s="175"/>
      <c r="N85" s="175"/>
      <c r="O85" s="177">
        <f>O84*O54</f>
        <v>0.3</v>
      </c>
      <c r="P85" s="175">
        <f>P84*P54</f>
        <v>0.3</v>
      </c>
      <c r="Q85" s="176">
        <f>Q84*Q54</f>
        <v>0.3</v>
      </c>
      <c r="R85" s="175">
        <f>R84*R56</f>
        <v>0</v>
      </c>
      <c r="S85" s="175">
        <f>S84*S56</f>
        <v>0</v>
      </c>
      <c r="T85" s="176">
        <f>T84*T56</f>
        <v>0</v>
      </c>
      <c r="U85" s="175">
        <f>U84*U57</f>
        <v>15</v>
      </c>
      <c r="V85" s="175">
        <f>V84*V57</f>
        <v>15</v>
      </c>
      <c r="W85" s="175">
        <f>W84*W57</f>
        <v>15</v>
      </c>
      <c r="X85" s="114">
        <f>SQRT(SUMSQ(I85,O85))+R85+U85</f>
        <v>20.657958995963121</v>
      </c>
      <c r="Y85" s="126">
        <f t="shared" ref="Y85:Z85" si="9">SQRT(SUMSQ(J85,P85))+S85+V85</f>
        <v>20.657958995963121</v>
      </c>
      <c r="Z85" s="230">
        <f t="shared" si="9"/>
        <v>20.657958995963121</v>
      </c>
      <c r="AA85" s="80"/>
      <c r="AB85" s="65" t="s">
        <v>154</v>
      </c>
    </row>
    <row r="86" spans="1:28" ht="13.5" thickBot="1" x14ac:dyDescent="0.25">
      <c r="A86" s="76"/>
      <c r="B86" s="81"/>
      <c r="C86" s="292"/>
      <c r="D86" s="81"/>
      <c r="E86" s="81"/>
      <c r="F86" s="81"/>
      <c r="G86" s="81"/>
      <c r="H86" s="227"/>
      <c r="I86" s="187"/>
      <c r="J86" s="187"/>
      <c r="K86" s="200"/>
      <c r="L86" s="188"/>
      <c r="M86" s="188"/>
      <c r="N86" s="188"/>
      <c r="O86" s="189"/>
      <c r="P86" s="188"/>
      <c r="Q86" s="190"/>
      <c r="R86" s="188"/>
      <c r="S86" s="188"/>
      <c r="T86" s="190"/>
      <c r="U86" s="188"/>
      <c r="V86" s="188"/>
      <c r="W86" s="188"/>
      <c r="X86" s="105"/>
      <c r="Y86" s="127"/>
      <c r="Z86" s="228"/>
      <c r="AA86" s="239"/>
      <c r="AB86" s="66"/>
    </row>
    <row r="87" spans="1:28" x14ac:dyDescent="0.2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40"/>
      <c r="Y87" s="40"/>
      <c r="Z87" s="40"/>
      <c r="AA87" s="40"/>
      <c r="AB87" s="40"/>
    </row>
    <row r="88" spans="1:28" ht="13.5" thickBot="1" x14ac:dyDescent="0.25">
      <c r="A88" s="41"/>
    </row>
    <row r="89" spans="1:28" x14ac:dyDescent="0.2">
      <c r="A89" s="9" t="s">
        <v>21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42"/>
      <c r="Y89" s="42"/>
      <c r="Z89" s="42"/>
      <c r="AA89" s="255"/>
      <c r="AB89" s="113" t="s">
        <v>0</v>
      </c>
    </row>
    <row r="90" spans="1:28" x14ac:dyDescent="0.2">
      <c r="A90" s="79" t="s">
        <v>170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25"/>
      <c r="Y90" s="25"/>
      <c r="Z90" s="25"/>
      <c r="AA90" s="98"/>
      <c r="AB90" s="247"/>
    </row>
    <row r="91" spans="1:28" x14ac:dyDescent="0.2">
      <c r="A91" s="79" t="s">
        <v>175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5"/>
      <c r="Y91" s="25"/>
      <c r="Z91" s="25"/>
      <c r="AA91" s="98"/>
      <c r="AB91" s="240"/>
    </row>
    <row r="92" spans="1:28" x14ac:dyDescent="0.2">
      <c r="A92" s="79" t="s">
        <v>171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5"/>
      <c r="Y92" s="25"/>
      <c r="Z92" s="25"/>
      <c r="AA92" s="98"/>
      <c r="AB92" s="205"/>
    </row>
    <row r="93" spans="1:28" x14ac:dyDescent="0.2">
      <c r="A93" s="79" t="s">
        <v>172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5"/>
      <c r="Y93" s="25"/>
      <c r="Z93" s="25"/>
      <c r="AA93" s="98"/>
      <c r="AB93" s="205"/>
    </row>
    <row r="94" spans="1:28" x14ac:dyDescent="0.2">
      <c r="A94" s="79" t="s">
        <v>173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5"/>
      <c r="Y94" s="25"/>
      <c r="Z94" s="25"/>
      <c r="AA94" s="98"/>
      <c r="AB94" s="205"/>
    </row>
    <row r="95" spans="1:28" ht="13.5" thickBot="1" x14ac:dyDescent="0.25">
      <c r="A95" s="79" t="s">
        <v>176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5"/>
      <c r="Y95" s="25"/>
      <c r="Z95" s="25"/>
      <c r="AA95" s="227"/>
      <c r="AB95" s="205"/>
    </row>
    <row r="96" spans="1:28" x14ac:dyDescent="0.2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42"/>
      <c r="Y96" s="42"/>
      <c r="Z96" s="42"/>
      <c r="AA96" s="42"/>
      <c r="AB96" s="53"/>
    </row>
    <row r="97" spans="1:28" ht="13.5" thickBot="1" x14ac:dyDescent="0.25">
      <c r="A97" s="142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25"/>
      <c r="Y97" s="25"/>
      <c r="Z97" s="25"/>
      <c r="AA97" s="25"/>
      <c r="AB97" s="143"/>
    </row>
    <row r="98" spans="1:28" ht="13.5" thickBot="1" x14ac:dyDescent="0.25">
      <c r="A98" s="9" t="s">
        <v>22</v>
      </c>
      <c r="B98" s="10"/>
      <c r="C98" s="306" t="s">
        <v>40</v>
      </c>
      <c r="D98" s="307"/>
      <c r="E98" s="307"/>
      <c r="F98" s="307"/>
      <c r="G98" s="307"/>
      <c r="H98" s="307"/>
      <c r="I98" s="307"/>
      <c r="J98" s="307"/>
      <c r="K98" s="307"/>
      <c r="L98" s="307"/>
      <c r="M98" s="307"/>
      <c r="N98" s="307"/>
      <c r="O98" s="307"/>
      <c r="P98" s="307"/>
      <c r="Q98" s="298"/>
      <c r="R98" s="12"/>
      <c r="S98" s="12"/>
      <c r="T98" s="12"/>
      <c r="U98" s="12"/>
      <c r="V98" s="12"/>
      <c r="W98" s="12"/>
      <c r="X98" s="144"/>
      <c r="Y98" s="144"/>
      <c r="Z98" s="144"/>
      <c r="AA98" s="144"/>
      <c r="AB98" s="13" t="s">
        <v>0</v>
      </c>
    </row>
    <row r="99" spans="1:28" x14ac:dyDescent="0.2">
      <c r="A99" s="29"/>
      <c r="B99" s="216"/>
      <c r="C99" s="308" t="s">
        <v>26</v>
      </c>
      <c r="D99" s="309"/>
      <c r="E99" s="309"/>
      <c r="F99" s="309"/>
      <c r="G99" s="309"/>
      <c r="H99" s="310"/>
      <c r="I99" s="308" t="s">
        <v>116</v>
      </c>
      <c r="J99" s="309"/>
      <c r="K99" s="310"/>
      <c r="L99" s="311" t="s">
        <v>89</v>
      </c>
      <c r="M99" s="312"/>
      <c r="N99" s="313"/>
      <c r="O99" s="311" t="s">
        <v>87</v>
      </c>
      <c r="P99" s="312"/>
      <c r="Q99" s="313"/>
      <c r="R99" s="134"/>
      <c r="S99" s="134"/>
      <c r="T99" s="134"/>
      <c r="U99" s="134"/>
      <c r="V99" s="134"/>
      <c r="W99" s="134"/>
      <c r="X99" s="8"/>
      <c r="Y99" s="8"/>
      <c r="Z99" s="8"/>
      <c r="AA99" s="8"/>
      <c r="AB99" s="88"/>
    </row>
    <row r="100" spans="1:28" x14ac:dyDescent="0.2">
      <c r="A100" s="29"/>
      <c r="B100" s="216"/>
      <c r="C100" s="214"/>
      <c r="D100" s="215"/>
      <c r="E100" s="215"/>
      <c r="F100" s="215"/>
      <c r="G100" s="215"/>
      <c r="H100" s="216"/>
      <c r="I100" s="215" t="s">
        <v>31</v>
      </c>
      <c r="J100" s="215" t="s">
        <v>32</v>
      </c>
      <c r="K100" s="216" t="s">
        <v>133</v>
      </c>
      <c r="L100" s="214" t="s">
        <v>31</v>
      </c>
      <c r="M100" s="215" t="s">
        <v>32</v>
      </c>
      <c r="N100" s="216" t="s">
        <v>133</v>
      </c>
      <c r="O100" s="214" t="s">
        <v>31</v>
      </c>
      <c r="P100" s="215" t="s">
        <v>32</v>
      </c>
      <c r="Q100" s="216" t="s">
        <v>133</v>
      </c>
      <c r="R100" s="133"/>
      <c r="S100" s="133"/>
      <c r="T100" s="133"/>
      <c r="U100" s="133"/>
      <c r="V100" s="133"/>
      <c r="W100" s="133"/>
      <c r="X100" s="8"/>
      <c r="Y100" s="8"/>
      <c r="Z100" s="8"/>
      <c r="AA100" s="8"/>
      <c r="AB100" s="88"/>
    </row>
    <row r="101" spans="1:28" x14ac:dyDescent="0.2">
      <c r="A101" s="14"/>
      <c r="B101" s="216"/>
      <c r="C101" s="214"/>
      <c r="D101" s="215"/>
      <c r="E101" s="215"/>
      <c r="F101" s="215"/>
      <c r="G101" s="215"/>
      <c r="H101" s="216"/>
      <c r="I101" s="215"/>
      <c r="J101" s="215"/>
      <c r="K101" s="216"/>
      <c r="L101" s="16"/>
      <c r="M101" s="16"/>
      <c r="N101" s="16"/>
      <c r="O101" s="15"/>
      <c r="P101" s="16"/>
      <c r="Q101" s="103"/>
      <c r="R101" s="16"/>
      <c r="S101" s="16"/>
      <c r="T101" s="16"/>
      <c r="U101" s="16"/>
      <c r="V101" s="16"/>
      <c r="W101" s="16"/>
      <c r="X101" s="8"/>
      <c r="Y101" s="8"/>
      <c r="Z101" s="8"/>
      <c r="AA101" s="8"/>
      <c r="AB101" s="54"/>
    </row>
    <row r="102" spans="1:28" x14ac:dyDescent="0.2">
      <c r="A102" s="82" t="s">
        <v>120</v>
      </c>
      <c r="B102" s="83" t="s">
        <v>118</v>
      </c>
      <c r="C102" s="214"/>
      <c r="D102" s="215"/>
      <c r="E102" s="215"/>
      <c r="F102" s="215"/>
      <c r="G102" s="215"/>
      <c r="H102" s="216"/>
      <c r="I102" s="24">
        <f>I10</f>
        <v>-102</v>
      </c>
      <c r="J102" s="24">
        <f>J10</f>
        <v>-102</v>
      </c>
      <c r="K102" s="201">
        <f>K10</f>
        <v>-102</v>
      </c>
      <c r="L102" s="16"/>
      <c r="M102" s="16"/>
      <c r="N102" s="16"/>
      <c r="O102" s="15"/>
      <c r="P102" s="16"/>
      <c r="Q102" s="103"/>
      <c r="R102" s="16"/>
      <c r="S102" s="16"/>
      <c r="T102" s="16"/>
      <c r="U102" s="16"/>
      <c r="V102" s="16"/>
      <c r="W102" s="16"/>
      <c r="X102" s="8"/>
      <c r="Y102" s="8"/>
      <c r="Z102" s="8"/>
      <c r="AA102" s="8"/>
      <c r="AB102" s="54"/>
    </row>
    <row r="103" spans="1:28" x14ac:dyDescent="0.2">
      <c r="A103" s="18" t="s">
        <v>119</v>
      </c>
      <c r="B103" s="19" t="s">
        <v>60</v>
      </c>
      <c r="C103" s="85"/>
      <c r="D103" s="17"/>
      <c r="E103" s="17"/>
      <c r="F103" s="17"/>
      <c r="G103" s="17"/>
      <c r="H103" s="19"/>
      <c r="I103" s="17"/>
      <c r="J103" s="17"/>
      <c r="K103" s="19"/>
      <c r="L103" s="23">
        <f t="shared" ref="L103:Q103" si="10">L11</f>
        <v>10.5</v>
      </c>
      <c r="M103" s="23">
        <f t="shared" si="10"/>
        <v>10.5</v>
      </c>
      <c r="N103" s="23">
        <f t="shared" si="10"/>
        <v>8</v>
      </c>
      <c r="O103" s="43">
        <f t="shared" si="10"/>
        <v>-10.5</v>
      </c>
      <c r="P103" s="263">
        <f t="shared" si="10"/>
        <v>-999</v>
      </c>
      <c r="Q103" s="90">
        <f t="shared" si="10"/>
        <v>8.5</v>
      </c>
      <c r="R103" s="22"/>
      <c r="S103" s="22"/>
      <c r="T103" s="22"/>
      <c r="U103" s="22"/>
      <c r="V103" s="22"/>
      <c r="W103" s="22"/>
      <c r="X103" s="8"/>
      <c r="Y103" s="8"/>
      <c r="Z103" s="8"/>
      <c r="AA103" s="8"/>
      <c r="AB103" s="52"/>
    </row>
    <row r="104" spans="1:28" x14ac:dyDescent="0.2">
      <c r="A104" s="18" t="s">
        <v>161</v>
      </c>
      <c r="B104" s="19" t="s">
        <v>141</v>
      </c>
      <c r="C104" s="293">
        <f>$C25</f>
        <v>-136.98970004336019</v>
      </c>
      <c r="D104" s="276"/>
      <c r="E104" s="276"/>
      <c r="F104" s="276"/>
      <c r="G104" s="276"/>
      <c r="H104" s="246"/>
      <c r="I104" s="17"/>
      <c r="J104" s="17"/>
      <c r="K104" s="19"/>
      <c r="L104" s="25"/>
      <c r="M104" s="25"/>
      <c r="N104" s="25"/>
      <c r="O104" s="43"/>
      <c r="P104" s="263"/>
      <c r="Q104" s="90"/>
      <c r="R104" s="22"/>
      <c r="S104" s="22"/>
      <c r="T104" s="22"/>
      <c r="U104" s="22"/>
      <c r="V104" s="22"/>
      <c r="W104" s="22"/>
      <c r="X104" s="8"/>
      <c r="Y104" s="8"/>
      <c r="Z104" s="8"/>
      <c r="AA104" s="8"/>
      <c r="AB104" s="54"/>
    </row>
    <row r="105" spans="1:28" x14ac:dyDescent="0.2">
      <c r="A105" s="18" t="s">
        <v>162</v>
      </c>
      <c r="B105" s="19" t="s">
        <v>141</v>
      </c>
      <c r="C105" s="293"/>
      <c r="D105" s="276">
        <f>$C26</f>
        <v>-136.98970004336019</v>
      </c>
      <c r="E105" s="276"/>
      <c r="F105" s="276"/>
      <c r="G105" s="276"/>
      <c r="H105" s="246"/>
      <c r="I105" s="17"/>
      <c r="J105" s="17"/>
      <c r="K105" s="19"/>
      <c r="L105" s="25"/>
      <c r="M105" s="25"/>
      <c r="N105" s="25"/>
      <c r="O105" s="43"/>
      <c r="P105" s="263"/>
      <c r="Q105" s="90"/>
      <c r="R105" s="22"/>
      <c r="S105" s="22"/>
      <c r="T105" s="22"/>
      <c r="U105" s="22"/>
      <c r="V105" s="22"/>
      <c r="W105" s="22"/>
      <c r="X105" s="8"/>
      <c r="Y105" s="8"/>
      <c r="Z105" s="8"/>
      <c r="AA105" s="8"/>
      <c r="AB105" s="54"/>
    </row>
    <row r="106" spans="1:28" x14ac:dyDescent="0.2">
      <c r="A106" s="18" t="s">
        <v>163</v>
      </c>
      <c r="B106" s="19" t="s">
        <v>60</v>
      </c>
      <c r="C106" s="293"/>
      <c r="D106" s="276"/>
      <c r="E106" s="276">
        <f>C27</f>
        <v>50</v>
      </c>
      <c r="F106" s="276"/>
      <c r="G106" s="276"/>
      <c r="H106" s="246"/>
      <c r="I106" s="17"/>
      <c r="J106" s="17"/>
      <c r="K106" s="19"/>
      <c r="L106" s="25"/>
      <c r="M106" s="25"/>
      <c r="N106" s="25"/>
      <c r="O106" s="43"/>
      <c r="P106" s="263"/>
      <c r="Q106" s="90"/>
      <c r="R106" s="22"/>
      <c r="S106" s="22"/>
      <c r="T106" s="22"/>
      <c r="U106" s="22"/>
      <c r="V106" s="22"/>
      <c r="W106" s="22"/>
      <c r="X106" s="8"/>
      <c r="Y106" s="8"/>
      <c r="Z106" s="8"/>
      <c r="AA106" s="8"/>
      <c r="AB106" s="54"/>
    </row>
    <row r="107" spans="1:28" x14ac:dyDescent="0.2">
      <c r="A107" s="18" t="s">
        <v>164</v>
      </c>
      <c r="B107" s="19" t="s">
        <v>60</v>
      </c>
      <c r="C107" s="293"/>
      <c r="D107" s="276"/>
      <c r="E107" s="276"/>
      <c r="F107" s="276">
        <f>C28</f>
        <v>48</v>
      </c>
      <c r="G107" s="276"/>
      <c r="H107" s="246"/>
      <c r="I107" s="17"/>
      <c r="J107" s="17"/>
      <c r="K107" s="19"/>
      <c r="L107" s="25"/>
      <c r="M107" s="25"/>
      <c r="N107" s="25"/>
      <c r="O107" s="43"/>
      <c r="P107" s="263"/>
      <c r="Q107" s="90"/>
      <c r="R107" s="22"/>
      <c r="S107" s="22"/>
      <c r="T107" s="22"/>
      <c r="U107" s="22"/>
      <c r="V107" s="22"/>
      <c r="W107" s="22"/>
      <c r="X107" s="8"/>
      <c r="Y107" s="8"/>
      <c r="Z107" s="8"/>
      <c r="AA107" s="8"/>
      <c r="AB107" s="54"/>
    </row>
    <row r="108" spans="1:28" x14ac:dyDescent="0.2">
      <c r="A108" s="18" t="s">
        <v>165</v>
      </c>
      <c r="B108" s="19" t="s">
        <v>60</v>
      </c>
      <c r="C108" s="293"/>
      <c r="D108" s="276"/>
      <c r="E108" s="276"/>
      <c r="F108" s="276"/>
      <c r="G108" s="276">
        <f>C29</f>
        <v>44</v>
      </c>
      <c r="H108" s="246"/>
      <c r="I108" s="17"/>
      <c r="J108" s="17"/>
      <c r="K108" s="19"/>
      <c r="L108" s="25"/>
      <c r="M108" s="25"/>
      <c r="N108" s="25"/>
      <c r="O108" s="43"/>
      <c r="P108" s="263"/>
      <c r="Q108" s="90"/>
      <c r="R108" s="22"/>
      <c r="S108" s="22"/>
      <c r="T108" s="22"/>
      <c r="U108" s="22"/>
      <c r="V108" s="22"/>
      <c r="W108" s="22"/>
      <c r="X108" s="8"/>
      <c r="Y108" s="8"/>
      <c r="Z108" s="8"/>
      <c r="AA108" s="8"/>
      <c r="AB108" s="54"/>
    </row>
    <row r="109" spans="1:28" x14ac:dyDescent="0.2">
      <c r="A109" s="18" t="s">
        <v>166</v>
      </c>
      <c r="B109" s="19" t="s">
        <v>60</v>
      </c>
      <c r="C109" s="293"/>
      <c r="D109" s="276"/>
      <c r="E109" s="276"/>
      <c r="F109" s="276"/>
      <c r="G109" s="276"/>
      <c r="H109" s="246">
        <f>C30</f>
        <v>50</v>
      </c>
      <c r="I109" s="17"/>
      <c r="J109" s="17"/>
      <c r="K109" s="19"/>
      <c r="L109" s="25"/>
      <c r="M109" s="25"/>
      <c r="N109" s="25"/>
      <c r="O109" s="43"/>
      <c r="P109" s="263"/>
      <c r="Q109" s="90"/>
      <c r="R109" s="22"/>
      <c r="S109" s="22"/>
      <c r="T109" s="22"/>
      <c r="U109" s="22"/>
      <c r="V109" s="22"/>
      <c r="W109" s="22"/>
      <c r="X109" s="8"/>
      <c r="Y109" s="8"/>
      <c r="Z109" s="8"/>
      <c r="AA109" s="8"/>
      <c r="AB109" s="54"/>
    </row>
    <row r="110" spans="1:28" x14ac:dyDescent="0.2">
      <c r="A110" s="18" t="s">
        <v>8</v>
      </c>
      <c r="B110" s="19" t="s">
        <v>2</v>
      </c>
      <c r="C110" s="284">
        <v>0</v>
      </c>
      <c r="D110" s="118">
        <v>16</v>
      </c>
      <c r="E110" s="118">
        <v>12</v>
      </c>
      <c r="F110" s="118">
        <v>-16</v>
      </c>
      <c r="G110" s="118">
        <v>18</v>
      </c>
      <c r="H110" s="195">
        <v>-32</v>
      </c>
      <c r="I110" s="118">
        <v>0</v>
      </c>
      <c r="J110" s="118">
        <v>0</v>
      </c>
      <c r="K110" s="195">
        <v>0</v>
      </c>
      <c r="L110" s="137">
        <v>0</v>
      </c>
      <c r="M110" s="137">
        <v>0</v>
      </c>
      <c r="N110" s="137">
        <v>0</v>
      </c>
      <c r="O110" s="267">
        <v>7.8</v>
      </c>
      <c r="P110" s="263"/>
      <c r="Q110" s="138">
        <v>0</v>
      </c>
      <c r="R110" s="22"/>
      <c r="S110" s="22"/>
      <c r="T110" s="22"/>
      <c r="U110" s="22"/>
      <c r="V110" s="22"/>
      <c r="W110" s="22"/>
      <c r="X110" s="8"/>
      <c r="Y110" s="8"/>
      <c r="Z110" s="8"/>
      <c r="AA110" s="8"/>
      <c r="AB110" s="21" t="s">
        <v>6</v>
      </c>
    </row>
    <row r="111" spans="1:28" x14ac:dyDescent="0.2">
      <c r="A111" s="34" t="s">
        <v>7</v>
      </c>
      <c r="B111" s="19" t="s">
        <v>2</v>
      </c>
      <c r="C111" s="106">
        <f>C104+C110</f>
        <v>-136.98970004336019</v>
      </c>
      <c r="D111" s="67">
        <f>D105+D110</f>
        <v>-120.98970004336019</v>
      </c>
      <c r="E111" s="67">
        <f>E106+E110</f>
        <v>62</v>
      </c>
      <c r="F111" s="67">
        <f>F107+F110</f>
        <v>32</v>
      </c>
      <c r="G111" s="67">
        <f>G108+G110</f>
        <v>62</v>
      </c>
      <c r="H111" s="107">
        <f>H109+H110</f>
        <v>18</v>
      </c>
      <c r="I111" s="67">
        <f>I102+I110</f>
        <v>-102</v>
      </c>
      <c r="J111" s="67">
        <f>J102+J110</f>
        <v>-102</v>
      </c>
      <c r="K111" s="107">
        <f>K102+K110</f>
        <v>-102</v>
      </c>
      <c r="L111" s="67">
        <f t="shared" ref="L111:Q111" si="11">L103+L110</f>
        <v>10.5</v>
      </c>
      <c r="M111" s="67">
        <f t="shared" si="11"/>
        <v>10.5</v>
      </c>
      <c r="N111" s="67">
        <f t="shared" si="11"/>
        <v>8</v>
      </c>
      <c r="O111" s="106">
        <f t="shared" si="11"/>
        <v>-2.7</v>
      </c>
      <c r="P111" s="294">
        <f t="shared" si="11"/>
        <v>-999</v>
      </c>
      <c r="Q111" s="107">
        <f t="shared" si="11"/>
        <v>8.5</v>
      </c>
      <c r="R111" s="67"/>
      <c r="S111" s="67"/>
      <c r="T111" s="67"/>
      <c r="U111" s="67"/>
      <c r="V111" s="67"/>
      <c r="W111" s="67"/>
      <c r="X111" s="8"/>
      <c r="Y111" s="8"/>
      <c r="Z111" s="8"/>
      <c r="AA111" s="8"/>
      <c r="AB111" s="21" t="s">
        <v>10</v>
      </c>
    </row>
    <row r="112" spans="1:28" x14ac:dyDescent="0.2">
      <c r="A112" s="18"/>
      <c r="B112" s="19"/>
      <c r="C112" s="85"/>
      <c r="D112" s="17"/>
      <c r="E112" s="17"/>
      <c r="F112" s="17"/>
      <c r="G112" s="17"/>
      <c r="H112" s="19"/>
      <c r="I112" s="17"/>
      <c r="J112" s="17"/>
      <c r="K112" s="19"/>
      <c r="L112" s="26"/>
      <c r="M112" s="26"/>
      <c r="N112" s="26"/>
      <c r="O112" s="268"/>
      <c r="P112" s="295"/>
      <c r="Q112" s="83"/>
      <c r="R112" s="22"/>
      <c r="S112" s="22"/>
      <c r="T112" s="22"/>
      <c r="U112" s="22"/>
      <c r="V112" s="22"/>
      <c r="W112" s="22"/>
      <c r="X112" s="8"/>
      <c r="Y112" s="8"/>
      <c r="Z112" s="8"/>
      <c r="AA112" s="8"/>
      <c r="AB112" s="54"/>
    </row>
    <row r="113" spans="1:28" x14ac:dyDescent="0.2">
      <c r="A113" s="44" t="s">
        <v>5</v>
      </c>
      <c r="B113" s="19"/>
      <c r="C113" s="85"/>
      <c r="D113" s="17"/>
      <c r="E113" s="17"/>
      <c r="F113" s="17"/>
      <c r="G113" s="17"/>
      <c r="H113" s="19"/>
      <c r="I113" s="17"/>
      <c r="J113" s="17"/>
      <c r="K113" s="19"/>
      <c r="L113" s="26"/>
      <c r="M113" s="26"/>
      <c r="N113" s="26"/>
      <c r="O113" s="268"/>
      <c r="P113" s="295"/>
      <c r="Q113" s="83"/>
      <c r="R113" s="22"/>
      <c r="S113" s="22"/>
      <c r="T113" s="22"/>
      <c r="U113" s="22"/>
      <c r="V113" s="22"/>
      <c r="W113" s="22"/>
      <c r="X113" s="8"/>
      <c r="Y113" s="8"/>
      <c r="Z113" s="8"/>
      <c r="AA113" s="8"/>
      <c r="AB113" s="54"/>
    </row>
    <row r="114" spans="1:28" ht="15.75" x14ac:dyDescent="0.3">
      <c r="A114" s="18" t="s">
        <v>99</v>
      </c>
      <c r="B114" s="55" t="s">
        <v>73</v>
      </c>
      <c r="C114" s="85"/>
      <c r="D114" s="17"/>
      <c r="E114" s="17"/>
      <c r="F114" s="17"/>
      <c r="G114" s="17"/>
      <c r="H114" s="17"/>
      <c r="I114" s="100">
        <f>10^9*10^(I111/10)*($C5/15)</f>
        <v>1.0095317511683071</v>
      </c>
      <c r="J114" s="68">
        <f>10^9*10^(J111/10)*($C5/15)</f>
        <v>1.0095317511683071</v>
      </c>
      <c r="K114" s="95">
        <f>10^9*10^(K111/10)*($C5/15)</f>
        <v>1.0095317511683071</v>
      </c>
      <c r="L114" s="39">
        <f>10^9*10^((I111+L111)/10)*($C5/15)</f>
        <v>11.327132550146191</v>
      </c>
      <c r="M114" s="39">
        <f>10^9*10^((J111+M111)/10)*($C5/15)</f>
        <v>11.327132550146191</v>
      </c>
      <c r="N114" s="39">
        <f>10^9*10^((K111+N111)/10)*($C5/15)</f>
        <v>6.3697147288559393</v>
      </c>
      <c r="O114" s="257">
        <f>10^9*10^((I111+O111)/10)*($C5/15)</f>
        <v>0.54215064982272254</v>
      </c>
      <c r="P114" s="262">
        <f>10^9*10^((J111+P111)/10)*($C5/15)</f>
        <v>1.2709251755588508E-100</v>
      </c>
      <c r="Q114" s="258">
        <f>10^9*10^((K111+Q111)/10)*($C5/15)</f>
        <v>7.1469374744154139</v>
      </c>
      <c r="R114" s="68"/>
      <c r="S114" s="68"/>
      <c r="T114" s="68"/>
      <c r="U114" s="68"/>
      <c r="V114" s="68"/>
      <c r="W114" s="68"/>
      <c r="X114" s="8"/>
      <c r="Y114" s="8"/>
      <c r="Z114" s="8"/>
      <c r="AA114" s="8"/>
      <c r="AB114" s="54"/>
    </row>
    <row r="115" spans="1:28" x14ac:dyDescent="0.2">
      <c r="A115" s="31" t="s">
        <v>34</v>
      </c>
      <c r="B115" s="19" t="s">
        <v>2</v>
      </c>
      <c r="C115" s="85"/>
      <c r="D115" s="17"/>
      <c r="E115" s="17"/>
      <c r="F115" s="17"/>
      <c r="G115" s="17"/>
      <c r="H115" s="17"/>
      <c r="I115" s="85"/>
      <c r="J115" s="17"/>
      <c r="K115" s="19"/>
      <c r="L115" s="155">
        <f>10*LOG10(L114/(I38+I114))</f>
        <v>9.9525918246214893</v>
      </c>
      <c r="M115" s="155">
        <f>10*LOG10(M114/(J38+J114))</f>
        <v>9.9525918246214893</v>
      </c>
      <c r="N115" s="155">
        <f>10*LOG10(N114/(K38+K114))</f>
        <v>7.452591824621484</v>
      </c>
      <c r="O115" s="269">
        <f>10*LOG10(O114/(I38+I114))</f>
        <v>-3.2474081753785167</v>
      </c>
      <c r="P115" s="243">
        <f>10*LOG10(P114/(J38+J114))</f>
        <v>-999.54740817537856</v>
      </c>
      <c r="Q115" s="202">
        <f>10*LOG10(Q114/(K38+K114))</f>
        <v>7.9525918246214982</v>
      </c>
      <c r="R115" s="33"/>
      <c r="S115" s="33"/>
      <c r="T115" s="33"/>
      <c r="U115" s="33"/>
      <c r="V115" s="33"/>
      <c r="W115" s="33"/>
      <c r="X115" s="8"/>
      <c r="Y115" s="8"/>
      <c r="Z115" s="8"/>
      <c r="AA115" s="8"/>
      <c r="AB115" s="21"/>
    </row>
    <row r="116" spans="1:28" ht="15.75" x14ac:dyDescent="0.3">
      <c r="A116" s="102" t="s">
        <v>37</v>
      </c>
      <c r="B116" s="19" t="s">
        <v>74</v>
      </c>
      <c r="C116" s="85"/>
      <c r="D116" s="17"/>
      <c r="E116" s="17"/>
      <c r="F116" s="17"/>
      <c r="G116" s="17"/>
      <c r="H116" s="17"/>
      <c r="I116" s="85"/>
      <c r="J116" s="17"/>
      <c r="K116" s="19"/>
      <c r="L116" s="269">
        <f>10*LOG10(L114)-90</f>
        <v>-79.45880017344075</v>
      </c>
      <c r="M116" s="155">
        <f t="shared" ref="M116:N116" si="12">10*LOG10(M114)-90</f>
        <v>-79.45880017344075</v>
      </c>
      <c r="N116" s="155">
        <f t="shared" si="12"/>
        <v>-81.958800173440764</v>
      </c>
      <c r="O116" s="269">
        <f>10*LOG10(O114)-90</f>
        <v>-92.658800173440767</v>
      </c>
      <c r="P116" s="243">
        <f t="shared" ref="P116:Q116" si="13">10*LOG10(P114)-90</f>
        <v>-1088.9588001734407</v>
      </c>
      <c r="Q116" s="202">
        <f t="shared" si="13"/>
        <v>-81.45880017344075</v>
      </c>
      <c r="R116" s="33"/>
      <c r="S116" s="33"/>
      <c r="T116" s="33"/>
      <c r="U116" s="33"/>
      <c r="V116" s="33"/>
      <c r="W116" s="33"/>
      <c r="X116" s="8"/>
      <c r="Y116" s="8"/>
      <c r="Z116" s="8"/>
      <c r="AA116" s="8"/>
      <c r="AB116" s="21"/>
    </row>
    <row r="117" spans="1:28" x14ac:dyDescent="0.2">
      <c r="A117" s="102" t="s">
        <v>148</v>
      </c>
      <c r="B117" s="19" t="s">
        <v>142</v>
      </c>
      <c r="C117" s="85"/>
      <c r="D117" s="17"/>
      <c r="E117" s="17"/>
      <c r="F117" s="17"/>
      <c r="G117" s="17"/>
      <c r="H117" s="17"/>
      <c r="I117" s="85"/>
      <c r="J117" s="17"/>
      <c r="K117" s="19"/>
      <c r="L117" s="43">
        <f>10*LOG((I114+L114)*10^-9)+10*LOG(MAX($C6,$C9*12*$C7/$C5))</f>
        <v>-53.111070669678426</v>
      </c>
      <c r="M117" s="23">
        <f t="shared" ref="M117:N117" si="14">10*LOG((J114+M114)*10^-9)+10*LOG(MAX($C6,$C9*12*$C7/$C5))</f>
        <v>-53.111070669678426</v>
      </c>
      <c r="N117" s="23">
        <f t="shared" si="14"/>
        <v>-55.342927972751838</v>
      </c>
      <c r="O117" s="43"/>
      <c r="P117" s="23"/>
      <c r="Q117" s="90"/>
      <c r="R117" s="33"/>
      <c r="S117" s="33"/>
      <c r="T117" s="33"/>
      <c r="U117" s="33"/>
      <c r="V117" s="33"/>
      <c r="W117" s="33"/>
      <c r="X117" s="8"/>
      <c r="Y117" s="8"/>
      <c r="Z117" s="8"/>
      <c r="AA117" s="8"/>
      <c r="AB117" s="21"/>
    </row>
    <row r="118" spans="1:28" x14ac:dyDescent="0.2">
      <c r="A118" s="102" t="s">
        <v>149</v>
      </c>
      <c r="B118" s="19" t="s">
        <v>142</v>
      </c>
      <c r="C118" s="85"/>
      <c r="D118" s="17"/>
      <c r="E118" s="17"/>
      <c r="F118" s="17"/>
      <c r="G118" s="17"/>
      <c r="H118" s="17"/>
      <c r="I118" s="85"/>
      <c r="J118" s="17"/>
      <c r="K118" s="19"/>
      <c r="L118" s="43"/>
      <c r="M118" s="23"/>
      <c r="N118" s="23"/>
      <c r="O118" s="43">
        <f>10*LOG((I114+O114)*10^-9)+10*LOG(MAX($C6,$C9*12*$C7/$C5))</f>
        <v>-62.115019796342963</v>
      </c>
      <c r="P118" s="23">
        <f t="shared" ref="P118:Q118" si="15">10*LOG((J114+P114)*10^-9)+10*LOG(MAX($C6,$C9*12*$C7/$C5))</f>
        <v>-63.98184831418564</v>
      </c>
      <c r="Q118" s="90">
        <f t="shared" si="15"/>
        <v>-54.908026121449339</v>
      </c>
      <c r="R118" s="33"/>
      <c r="S118" s="33"/>
      <c r="T118" s="33"/>
      <c r="U118" s="33"/>
      <c r="V118" s="33"/>
      <c r="W118" s="33"/>
      <c r="X118" s="8"/>
      <c r="Y118" s="8"/>
      <c r="Z118" s="8"/>
      <c r="AA118" s="8"/>
      <c r="AB118" s="21"/>
    </row>
    <row r="119" spans="1:28" ht="15.75" x14ac:dyDescent="0.3">
      <c r="A119" s="152" t="s">
        <v>100</v>
      </c>
      <c r="B119" s="19" t="s">
        <v>74</v>
      </c>
      <c r="C119" s="85"/>
      <c r="D119" s="17"/>
      <c r="E119" s="17"/>
      <c r="F119" s="17"/>
      <c r="G119" s="17"/>
      <c r="H119" s="17"/>
      <c r="I119" s="85"/>
      <c r="J119" s="17"/>
      <c r="K119" s="19"/>
      <c r="L119" s="155">
        <f t="shared" ref="L119:Q119" si="16">L116+IF($L12=0,0,$C43)+$C44</f>
        <v>-74.45880017344075</v>
      </c>
      <c r="M119" s="155">
        <f t="shared" si="16"/>
        <v>-74.45880017344075</v>
      </c>
      <c r="N119" s="155">
        <f t="shared" si="16"/>
        <v>-76.958800173440764</v>
      </c>
      <c r="O119" s="269">
        <f t="shared" si="16"/>
        <v>-87.658800173440767</v>
      </c>
      <c r="P119" s="243">
        <f t="shared" si="16"/>
        <v>-1083.9588001734407</v>
      </c>
      <c r="Q119" s="202">
        <f t="shared" si="16"/>
        <v>-76.45880017344075</v>
      </c>
      <c r="R119" s="17"/>
      <c r="S119" s="17"/>
      <c r="T119" s="17"/>
      <c r="U119" s="17"/>
      <c r="V119" s="17"/>
      <c r="W119" s="17"/>
      <c r="X119" s="8"/>
      <c r="Y119" s="8"/>
      <c r="Z119" s="8"/>
      <c r="AA119" s="8"/>
      <c r="AB119" s="21"/>
    </row>
    <row r="120" spans="1:28" ht="13.5" thickBot="1" x14ac:dyDescent="0.25">
      <c r="A120" s="265" t="s">
        <v>134</v>
      </c>
      <c r="B120" s="77" t="s">
        <v>60</v>
      </c>
      <c r="C120" s="266"/>
      <c r="D120" s="225"/>
      <c r="E120" s="225"/>
      <c r="F120" s="225"/>
      <c r="G120" s="225"/>
      <c r="H120" s="225"/>
      <c r="I120" s="266"/>
      <c r="J120" s="225"/>
      <c r="K120" s="225"/>
      <c r="L120" s="260">
        <f>L119-$D111</f>
        <v>46.530899869919438</v>
      </c>
      <c r="M120" s="261">
        <f t="shared" ref="M120:Q120" si="17">M119-$C111</f>
        <v>62.530899869919438</v>
      </c>
      <c r="N120" s="261">
        <f t="shared" si="17"/>
        <v>60.030899869919423</v>
      </c>
      <c r="O120" s="260">
        <f>O119-$D111</f>
        <v>33.330899869919421</v>
      </c>
      <c r="P120" s="226">
        <f t="shared" si="17"/>
        <v>-946.96910013008051</v>
      </c>
      <c r="Q120" s="222">
        <f t="shared" si="17"/>
        <v>60.530899869919438</v>
      </c>
      <c r="R120" s="168"/>
      <c r="S120" s="119"/>
      <c r="T120" s="119"/>
      <c r="U120" s="119"/>
      <c r="V120" s="119"/>
      <c r="W120" s="119"/>
      <c r="X120" s="75"/>
      <c r="Y120" s="75"/>
      <c r="Z120" s="75"/>
      <c r="AA120" s="75"/>
      <c r="AB120" s="141"/>
    </row>
    <row r="121" spans="1:28" s="61" customFormat="1" x14ac:dyDescent="0.2">
      <c r="A121" s="74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</row>
    <row r="122" spans="1:28" s="61" customFormat="1" ht="13.5" thickBot="1" x14ac:dyDescent="0.25">
      <c r="A122" s="74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</row>
    <row r="123" spans="1:28" s="61" customFormat="1" ht="13.5" thickBot="1" x14ac:dyDescent="0.25">
      <c r="A123" s="145" t="s">
        <v>41</v>
      </c>
      <c r="B123" s="146"/>
      <c r="C123" s="306" t="s">
        <v>40</v>
      </c>
      <c r="D123" s="307"/>
      <c r="E123" s="307"/>
      <c r="F123" s="307"/>
      <c r="G123" s="307"/>
      <c r="H123" s="307"/>
      <c r="I123" s="307"/>
      <c r="J123" s="307"/>
      <c r="K123" s="307"/>
      <c r="L123" s="307"/>
      <c r="M123" s="307"/>
      <c r="N123" s="307"/>
      <c r="O123" s="309"/>
      <c r="P123" s="309"/>
      <c r="Q123" s="296"/>
      <c r="R123" s="63"/>
      <c r="S123" s="63"/>
      <c r="T123" s="63"/>
      <c r="U123" s="63"/>
      <c r="V123" s="63"/>
      <c r="W123" s="63"/>
      <c r="X123" s="306" t="s">
        <v>43</v>
      </c>
      <c r="Y123" s="307"/>
      <c r="Z123" s="316"/>
      <c r="AA123" s="297"/>
      <c r="AB123" s="147" t="s">
        <v>42</v>
      </c>
    </row>
    <row r="124" spans="1:28" x14ac:dyDescent="0.2">
      <c r="A124" s="29"/>
      <c r="B124" s="17"/>
      <c r="C124" s="272"/>
      <c r="D124" s="11"/>
      <c r="E124" s="11"/>
      <c r="F124" s="11"/>
      <c r="G124" s="11"/>
      <c r="H124" s="11"/>
      <c r="I124" s="308" t="s">
        <v>116</v>
      </c>
      <c r="J124" s="309"/>
      <c r="K124" s="310"/>
      <c r="L124" s="311" t="s">
        <v>89</v>
      </c>
      <c r="M124" s="312"/>
      <c r="N124" s="313"/>
      <c r="O124" s="311" t="s">
        <v>87</v>
      </c>
      <c r="P124" s="312"/>
      <c r="Q124" s="313"/>
      <c r="R124" s="134"/>
      <c r="S124" s="134"/>
      <c r="T124" s="134"/>
      <c r="U124" s="134"/>
      <c r="V124" s="134"/>
      <c r="W124" s="134"/>
      <c r="X124" s="148"/>
      <c r="Y124" s="149"/>
      <c r="Z124" s="231"/>
      <c r="AA124" s="149"/>
      <c r="AB124" s="88"/>
    </row>
    <row r="125" spans="1:28" x14ac:dyDescent="0.2">
      <c r="A125" s="29"/>
      <c r="B125" s="17"/>
      <c r="C125" s="85"/>
      <c r="D125" s="17"/>
      <c r="E125" s="17"/>
      <c r="F125" s="17"/>
      <c r="G125" s="17"/>
      <c r="H125" s="17"/>
      <c r="I125" s="214" t="s">
        <v>31</v>
      </c>
      <c r="J125" s="215" t="s">
        <v>32</v>
      </c>
      <c r="K125" s="216" t="s">
        <v>133</v>
      </c>
      <c r="L125" s="214" t="s">
        <v>31</v>
      </c>
      <c r="M125" s="215" t="s">
        <v>32</v>
      </c>
      <c r="N125" s="216" t="s">
        <v>133</v>
      </c>
      <c r="O125" s="214" t="s">
        <v>31</v>
      </c>
      <c r="P125" s="215" t="s">
        <v>32</v>
      </c>
      <c r="Q125" s="216" t="s">
        <v>133</v>
      </c>
      <c r="R125" s="133"/>
      <c r="S125" s="133"/>
      <c r="T125" s="133"/>
      <c r="U125" s="133"/>
      <c r="V125" s="133"/>
      <c r="W125" s="133"/>
      <c r="X125" s="214" t="s">
        <v>31</v>
      </c>
      <c r="Y125" s="215" t="s">
        <v>32</v>
      </c>
      <c r="Z125" s="216" t="s">
        <v>133</v>
      </c>
      <c r="AA125" s="215"/>
      <c r="AB125" s="97"/>
    </row>
    <row r="126" spans="1:28" x14ac:dyDescent="0.2">
      <c r="A126" s="29"/>
      <c r="B126" s="17"/>
      <c r="C126" s="85"/>
      <c r="D126" s="17"/>
      <c r="E126" s="17"/>
      <c r="F126" s="17"/>
      <c r="G126" s="17"/>
      <c r="H126" s="19"/>
      <c r="I126" s="17"/>
      <c r="J126" s="17"/>
      <c r="K126" s="19"/>
      <c r="L126" s="133"/>
      <c r="M126" s="133"/>
      <c r="N126" s="133"/>
      <c r="O126" s="214"/>
      <c r="P126" s="215"/>
      <c r="Q126" s="216"/>
      <c r="R126" s="133"/>
      <c r="S126" s="133"/>
      <c r="T126" s="133"/>
      <c r="U126" s="133"/>
      <c r="V126" s="133"/>
      <c r="W126" s="133"/>
      <c r="X126" s="214"/>
      <c r="Y126" s="215"/>
      <c r="Z126" s="216"/>
      <c r="AA126" s="215"/>
      <c r="AB126" s="97"/>
    </row>
    <row r="127" spans="1:28" x14ac:dyDescent="0.2">
      <c r="A127" s="35" t="s">
        <v>103</v>
      </c>
      <c r="B127" s="36" t="s">
        <v>2</v>
      </c>
      <c r="C127" s="169"/>
      <c r="D127" s="36"/>
      <c r="E127" s="36"/>
      <c r="F127" s="36"/>
      <c r="G127" s="36"/>
      <c r="H127" s="203"/>
      <c r="I127" s="36"/>
      <c r="J127" s="36"/>
      <c r="K127" s="203"/>
      <c r="L127" s="244">
        <f>L128-X128</f>
        <v>9.2193130495229862</v>
      </c>
      <c r="M127" s="244">
        <f>M128-Y128</f>
        <v>9.2193130495229862</v>
      </c>
      <c r="N127" s="244">
        <f>N128-Z128</f>
        <v>6.7193130495229809</v>
      </c>
      <c r="O127" s="46"/>
      <c r="P127" s="121"/>
      <c r="Q127" s="108"/>
      <c r="R127" s="121"/>
      <c r="S127" s="121"/>
      <c r="T127" s="121"/>
      <c r="U127" s="121"/>
      <c r="V127" s="121"/>
      <c r="W127" s="121"/>
      <c r="X127" s="46"/>
      <c r="Y127" s="121"/>
      <c r="Z127" s="108"/>
      <c r="AA127" s="151">
        <v>-4</v>
      </c>
      <c r="AB127" s="89" t="s">
        <v>135</v>
      </c>
    </row>
    <row r="128" spans="1:28" x14ac:dyDescent="0.2">
      <c r="A128" s="37" t="s">
        <v>102</v>
      </c>
      <c r="B128" s="36" t="s">
        <v>2</v>
      </c>
      <c r="C128" s="169"/>
      <c r="D128" s="36"/>
      <c r="E128" s="36"/>
      <c r="F128" s="36"/>
      <c r="G128" s="36"/>
      <c r="H128" s="203"/>
      <c r="I128" s="36"/>
      <c r="J128" s="36"/>
      <c r="K128" s="203"/>
      <c r="L128" s="241">
        <f>L115</f>
        <v>9.9525918246214893</v>
      </c>
      <c r="M128" s="241">
        <f>M115</f>
        <v>9.9525918246214893</v>
      </c>
      <c r="N128" s="241">
        <f>N115</f>
        <v>7.452591824621484</v>
      </c>
      <c r="O128" s="46"/>
      <c r="P128" s="121"/>
      <c r="Q128" s="108"/>
      <c r="R128" s="121"/>
      <c r="S128" s="121"/>
      <c r="T128" s="121"/>
      <c r="U128" s="121"/>
      <c r="V128" s="121"/>
      <c r="W128" s="121"/>
      <c r="X128" s="114">
        <f>X65</f>
        <v>0.73327877509850314</v>
      </c>
      <c r="Y128" s="126">
        <f>Y65</f>
        <v>0.73327877509850314</v>
      </c>
      <c r="Z128" s="230">
        <f>Z65</f>
        <v>0.73327877509850314</v>
      </c>
      <c r="AA128" s="126"/>
      <c r="AB128" s="97"/>
    </row>
    <row r="129" spans="1:28" x14ac:dyDescent="0.2">
      <c r="A129" s="35" t="s">
        <v>104</v>
      </c>
      <c r="B129" s="36" t="s">
        <v>2</v>
      </c>
      <c r="C129" s="169"/>
      <c r="D129" s="36"/>
      <c r="E129" s="36"/>
      <c r="F129" s="36"/>
      <c r="G129" s="36"/>
      <c r="H129" s="36"/>
      <c r="I129" s="169"/>
      <c r="J129" s="36"/>
      <c r="K129" s="203"/>
      <c r="L129" s="241">
        <f>L128+X128</f>
        <v>10.685870599719992</v>
      </c>
      <c r="M129" s="241">
        <f>M128+Y128</f>
        <v>10.685870599719992</v>
      </c>
      <c r="N129" s="241">
        <f>N128+Z128</f>
        <v>8.185870599719987</v>
      </c>
      <c r="O129" s="46"/>
      <c r="P129" s="121"/>
      <c r="Q129" s="108"/>
      <c r="R129" s="121"/>
      <c r="S129" s="121"/>
      <c r="T129" s="121"/>
      <c r="U129" s="121"/>
      <c r="V129" s="121"/>
      <c r="W129" s="121"/>
      <c r="X129" s="46"/>
      <c r="Y129" s="121"/>
      <c r="Z129" s="108"/>
      <c r="AA129" s="121"/>
      <c r="AB129" s="164"/>
    </row>
    <row r="130" spans="1:28" x14ac:dyDescent="0.2">
      <c r="A130" s="29"/>
      <c r="B130" s="17"/>
      <c r="C130" s="85"/>
      <c r="D130" s="17"/>
      <c r="E130" s="17"/>
      <c r="F130" s="17"/>
      <c r="G130" s="17"/>
      <c r="H130" s="17"/>
      <c r="I130" s="268"/>
      <c r="J130" s="26"/>
      <c r="K130" s="83"/>
      <c r="L130" s="133"/>
      <c r="M130" s="133"/>
      <c r="N130" s="133"/>
      <c r="O130" s="214"/>
      <c r="P130" s="215"/>
      <c r="Q130" s="216"/>
      <c r="R130" s="133"/>
      <c r="S130" s="133"/>
      <c r="T130" s="133"/>
      <c r="U130" s="133"/>
      <c r="V130" s="133"/>
      <c r="W130" s="133"/>
      <c r="X130" s="214"/>
      <c r="Y130" s="215"/>
      <c r="Z130" s="216"/>
      <c r="AA130" s="215"/>
      <c r="AB130" s="97"/>
    </row>
    <row r="131" spans="1:28" ht="15.75" x14ac:dyDescent="0.3">
      <c r="A131" s="35" t="s">
        <v>106</v>
      </c>
      <c r="B131" s="36" t="s">
        <v>74</v>
      </c>
      <c r="C131" s="169"/>
      <c r="D131" s="36"/>
      <c r="E131" s="36"/>
      <c r="F131" s="36"/>
      <c r="G131" s="36"/>
      <c r="H131" s="36"/>
      <c r="I131" s="169"/>
      <c r="J131" s="36"/>
      <c r="K131" s="203"/>
      <c r="L131" s="244">
        <f>L132-X132</f>
        <v>-85.116759169403878</v>
      </c>
      <c r="M131" s="244">
        <f>M132-Y132</f>
        <v>-85.116759169403878</v>
      </c>
      <c r="N131" s="244">
        <f>N132-Z132</f>
        <v>-87.616759169403878</v>
      </c>
      <c r="O131" s="46"/>
      <c r="P131" s="121"/>
      <c r="Q131" s="108"/>
      <c r="R131" s="121"/>
      <c r="S131" s="121"/>
      <c r="T131" s="121"/>
      <c r="U131" s="121"/>
      <c r="V131" s="121"/>
      <c r="W131" s="121"/>
      <c r="X131" s="115"/>
      <c r="Y131" s="128"/>
      <c r="Z131" s="232"/>
      <c r="AA131" s="165">
        <f>-103.6+10*LOG10($C5/120)+IF($L12=0,$C21,$C22)</f>
        <v>-99.589700043360182</v>
      </c>
      <c r="AB131" s="117" t="s">
        <v>136</v>
      </c>
    </row>
    <row r="132" spans="1:28" ht="15.75" x14ac:dyDescent="0.3">
      <c r="A132" s="37" t="s">
        <v>105</v>
      </c>
      <c r="B132" s="36" t="s">
        <v>74</v>
      </c>
      <c r="C132" s="169"/>
      <c r="D132" s="36"/>
      <c r="E132" s="36"/>
      <c r="F132" s="36"/>
      <c r="G132" s="36"/>
      <c r="H132" s="36"/>
      <c r="I132" s="169"/>
      <c r="J132" s="36"/>
      <c r="K132" s="203"/>
      <c r="L132" s="241">
        <f>L116</f>
        <v>-79.45880017344075</v>
      </c>
      <c r="M132" s="241">
        <f>M116</f>
        <v>-79.45880017344075</v>
      </c>
      <c r="N132" s="241">
        <f>N116</f>
        <v>-81.958800173440764</v>
      </c>
      <c r="O132" s="46"/>
      <c r="P132" s="121"/>
      <c r="Q132" s="108"/>
      <c r="R132" s="121"/>
      <c r="S132" s="121"/>
      <c r="T132" s="121"/>
      <c r="U132" s="121"/>
      <c r="V132" s="121"/>
      <c r="W132" s="121"/>
      <c r="X132" s="114">
        <f>X69</f>
        <v>5.6579589959631207</v>
      </c>
      <c r="Y132" s="126">
        <f>Y69</f>
        <v>5.6579589959631207</v>
      </c>
      <c r="Z132" s="230">
        <f>Z69</f>
        <v>5.6579589959631207</v>
      </c>
      <c r="AA132" s="126"/>
      <c r="AB132" s="97"/>
    </row>
    <row r="133" spans="1:28" ht="15.75" x14ac:dyDescent="0.3">
      <c r="A133" s="35" t="s">
        <v>107</v>
      </c>
      <c r="B133" s="36" t="s">
        <v>74</v>
      </c>
      <c r="C133" s="169"/>
      <c r="D133" s="36"/>
      <c r="E133" s="36"/>
      <c r="F133" s="36"/>
      <c r="G133" s="36"/>
      <c r="H133" s="36"/>
      <c r="I133" s="169"/>
      <c r="J133" s="36"/>
      <c r="K133" s="203"/>
      <c r="L133" s="241">
        <f>L132+X132</f>
        <v>-73.800841177477622</v>
      </c>
      <c r="M133" s="241">
        <f>M132+Y132</f>
        <v>-73.800841177477622</v>
      </c>
      <c r="N133" s="241">
        <f>N132+Z132</f>
        <v>-76.30084117747765</v>
      </c>
      <c r="O133" s="46"/>
      <c r="P133" s="121"/>
      <c r="Q133" s="108"/>
      <c r="R133" s="121"/>
      <c r="S133" s="121"/>
      <c r="T133" s="121"/>
      <c r="U133" s="121"/>
      <c r="V133" s="121"/>
      <c r="W133" s="121"/>
      <c r="X133" s="115"/>
      <c r="Y133" s="128"/>
      <c r="Z133" s="232"/>
      <c r="AA133" s="121"/>
      <c r="AB133" s="164"/>
    </row>
    <row r="134" spans="1:28" x14ac:dyDescent="0.2">
      <c r="A134" s="29"/>
      <c r="B134" s="17"/>
      <c r="C134" s="85"/>
      <c r="D134" s="17"/>
      <c r="E134" s="17"/>
      <c r="F134" s="17"/>
      <c r="G134" s="17"/>
      <c r="H134" s="17"/>
      <c r="I134" s="268"/>
      <c r="J134" s="26"/>
      <c r="K134" s="83"/>
      <c r="L134" s="25"/>
      <c r="M134" s="25"/>
      <c r="N134" s="25"/>
      <c r="O134" s="70"/>
      <c r="P134" s="25"/>
      <c r="Q134" s="98"/>
      <c r="R134" s="25"/>
      <c r="S134" s="25"/>
      <c r="T134" s="25"/>
      <c r="U134" s="25"/>
      <c r="V134" s="25"/>
      <c r="W134" s="25"/>
      <c r="X134" s="15"/>
      <c r="Y134" s="16"/>
      <c r="Z134" s="103"/>
      <c r="AA134" s="16"/>
      <c r="AB134" s="49"/>
    </row>
    <row r="135" spans="1:28" x14ac:dyDescent="0.2">
      <c r="A135" s="35" t="s">
        <v>108</v>
      </c>
      <c r="B135" s="36" t="s">
        <v>2</v>
      </c>
      <c r="C135" s="169"/>
      <c r="D135" s="36"/>
      <c r="E135" s="36"/>
      <c r="F135" s="36"/>
      <c r="G135" s="36"/>
      <c r="H135" s="36"/>
      <c r="I135" s="169"/>
      <c r="J135" s="36"/>
      <c r="K135" s="203"/>
      <c r="L135" s="122"/>
      <c r="M135" s="122"/>
      <c r="N135" s="270"/>
      <c r="O135" s="244">
        <f>O136-X136</f>
        <v>-3.9806869504770197</v>
      </c>
      <c r="P135" s="241">
        <f>P136-Y136</f>
        <v>-1000.280686950477</v>
      </c>
      <c r="Q135" s="245">
        <f>Q136-Z136</f>
        <v>7.2193130495229951</v>
      </c>
      <c r="R135" s="121"/>
      <c r="S135" s="121"/>
      <c r="T135" s="121"/>
      <c r="U135" s="121"/>
      <c r="V135" s="121"/>
      <c r="W135" s="121"/>
      <c r="X135" s="115"/>
      <c r="Y135" s="128"/>
      <c r="Z135" s="232"/>
      <c r="AA135" s="151">
        <v>-4</v>
      </c>
      <c r="AB135" s="89" t="s">
        <v>135</v>
      </c>
    </row>
    <row r="136" spans="1:28" x14ac:dyDescent="0.2">
      <c r="A136" s="37" t="s">
        <v>109</v>
      </c>
      <c r="B136" s="36" t="s">
        <v>2</v>
      </c>
      <c r="C136" s="169"/>
      <c r="D136" s="36"/>
      <c r="E136" s="36"/>
      <c r="F136" s="36"/>
      <c r="G136" s="36"/>
      <c r="H136" s="36"/>
      <c r="I136" s="169"/>
      <c r="J136" s="36"/>
      <c r="K136" s="203"/>
      <c r="L136" s="122"/>
      <c r="M136" s="122"/>
      <c r="N136" s="270"/>
      <c r="O136" s="241">
        <f>O115</f>
        <v>-3.2474081753785167</v>
      </c>
      <c r="P136" s="241">
        <f>P115</f>
        <v>-999.54740817537856</v>
      </c>
      <c r="Q136" s="242">
        <f>Q115</f>
        <v>7.9525918246214982</v>
      </c>
      <c r="R136" s="121"/>
      <c r="S136" s="121"/>
      <c r="T136" s="121"/>
      <c r="U136" s="121"/>
      <c r="V136" s="121"/>
      <c r="W136" s="121"/>
      <c r="X136" s="114">
        <f>X73</f>
        <v>0.73327877509850314</v>
      </c>
      <c r="Y136" s="126">
        <f>Y73</f>
        <v>0.73327877509850314</v>
      </c>
      <c r="Z136" s="230">
        <f>Z73</f>
        <v>0.73327877509850314</v>
      </c>
      <c r="AA136" s="126"/>
      <c r="AB136" s="49"/>
    </row>
    <row r="137" spans="1:28" x14ac:dyDescent="0.2">
      <c r="A137" s="35" t="s">
        <v>110</v>
      </c>
      <c r="B137" s="36" t="s">
        <v>2</v>
      </c>
      <c r="C137" s="169"/>
      <c r="D137" s="36"/>
      <c r="E137" s="36"/>
      <c r="F137" s="36"/>
      <c r="G137" s="36"/>
      <c r="H137" s="36"/>
      <c r="I137" s="169"/>
      <c r="J137" s="36"/>
      <c r="K137" s="203"/>
      <c r="L137" s="122"/>
      <c r="M137" s="122"/>
      <c r="N137" s="270"/>
      <c r="O137" s="241">
        <f>O136+X136</f>
        <v>-2.5141294002800136</v>
      </c>
      <c r="P137" s="241">
        <f>P136+Y136</f>
        <v>-998.81412940028008</v>
      </c>
      <c r="Q137" s="242">
        <f>Q136+Z136</f>
        <v>8.6858705997200012</v>
      </c>
      <c r="R137" s="121"/>
      <c r="S137" s="121"/>
      <c r="T137" s="121"/>
      <c r="U137" s="121"/>
      <c r="V137" s="121"/>
      <c r="W137" s="121"/>
      <c r="X137" s="115"/>
      <c r="Y137" s="128"/>
      <c r="Z137" s="232"/>
      <c r="AA137" s="128"/>
      <c r="AB137" s="49"/>
    </row>
    <row r="138" spans="1:28" s="45" customFormat="1" x14ac:dyDescent="0.2">
      <c r="A138" s="64"/>
      <c r="B138" s="25"/>
      <c r="C138" s="70"/>
      <c r="D138" s="25"/>
      <c r="E138" s="25"/>
      <c r="F138" s="25"/>
      <c r="G138" s="25"/>
      <c r="H138" s="25"/>
      <c r="I138" s="70"/>
      <c r="J138" s="25"/>
      <c r="K138" s="98"/>
      <c r="L138" s="23"/>
      <c r="M138" s="23"/>
      <c r="N138" s="90"/>
      <c r="O138" s="23"/>
      <c r="P138" s="23"/>
      <c r="Q138" s="90"/>
      <c r="R138" s="23"/>
      <c r="S138" s="23"/>
      <c r="T138" s="23"/>
      <c r="U138" s="23"/>
      <c r="V138" s="23"/>
      <c r="W138" s="23"/>
      <c r="X138" s="43"/>
      <c r="Y138" s="23"/>
      <c r="Z138" s="90"/>
      <c r="AA138" s="23"/>
      <c r="AB138" s="21"/>
    </row>
    <row r="139" spans="1:28" s="45" customFormat="1" ht="15.75" x14ac:dyDescent="0.3">
      <c r="A139" s="35" t="s">
        <v>111</v>
      </c>
      <c r="B139" s="36" t="s">
        <v>74</v>
      </c>
      <c r="C139" s="169"/>
      <c r="D139" s="36"/>
      <c r="E139" s="36"/>
      <c r="F139" s="36"/>
      <c r="G139" s="36"/>
      <c r="H139" s="36"/>
      <c r="I139" s="169"/>
      <c r="J139" s="36"/>
      <c r="K139" s="203"/>
      <c r="L139" s="121"/>
      <c r="M139" s="121"/>
      <c r="N139" s="108"/>
      <c r="O139" s="244">
        <f>O140-X140</f>
        <v>-98.316759169403895</v>
      </c>
      <c r="P139" s="241">
        <f>P140-Y140</f>
        <v>-1094.6167591694038</v>
      </c>
      <c r="Q139" s="245">
        <f>Q140-Z140</f>
        <v>-87.116759169403878</v>
      </c>
      <c r="R139" s="121"/>
      <c r="S139" s="121"/>
      <c r="T139" s="121"/>
      <c r="U139" s="121"/>
      <c r="V139" s="121"/>
      <c r="W139" s="121"/>
      <c r="X139" s="46"/>
      <c r="Y139" s="121"/>
      <c r="Z139" s="108"/>
      <c r="AA139" s="165">
        <f>-103.6+10*LOG10($C5/120)+IF($L12=0,$C21,$C22)</f>
        <v>-99.589700043360182</v>
      </c>
      <c r="AB139" s="117" t="s">
        <v>136</v>
      </c>
    </row>
    <row r="140" spans="1:28" s="45" customFormat="1" ht="15.75" x14ac:dyDescent="0.3">
      <c r="A140" s="37" t="s">
        <v>112</v>
      </c>
      <c r="B140" s="36" t="s">
        <v>74</v>
      </c>
      <c r="C140" s="169"/>
      <c r="D140" s="36"/>
      <c r="E140" s="36"/>
      <c r="F140" s="36"/>
      <c r="G140" s="36"/>
      <c r="H140" s="36"/>
      <c r="I140" s="169"/>
      <c r="J140" s="36"/>
      <c r="K140" s="203"/>
      <c r="L140" s="121"/>
      <c r="M140" s="121"/>
      <c r="N140" s="108"/>
      <c r="O140" s="241">
        <f>O116</f>
        <v>-92.658800173440767</v>
      </c>
      <c r="P140" s="241">
        <f>P116</f>
        <v>-1088.9588001734407</v>
      </c>
      <c r="Q140" s="242">
        <f>Q116</f>
        <v>-81.45880017344075</v>
      </c>
      <c r="R140" s="121"/>
      <c r="S140" s="121"/>
      <c r="T140" s="121"/>
      <c r="U140" s="121"/>
      <c r="V140" s="121"/>
      <c r="W140" s="121"/>
      <c r="X140" s="114">
        <f>X77</f>
        <v>5.6579589959631207</v>
      </c>
      <c r="Y140" s="126">
        <f>Y77</f>
        <v>5.6579589959631207</v>
      </c>
      <c r="Z140" s="230">
        <f>Z77</f>
        <v>5.6579589959631207</v>
      </c>
      <c r="AA140" s="126"/>
      <c r="AB140" s="21"/>
    </row>
    <row r="141" spans="1:28" s="45" customFormat="1" ht="15.75" x14ac:dyDescent="0.3">
      <c r="A141" s="35" t="s">
        <v>113</v>
      </c>
      <c r="B141" s="36" t="s">
        <v>74</v>
      </c>
      <c r="C141" s="169"/>
      <c r="D141" s="36"/>
      <c r="E141" s="36"/>
      <c r="F141" s="36"/>
      <c r="G141" s="36"/>
      <c r="H141" s="36"/>
      <c r="I141" s="169"/>
      <c r="J141" s="36"/>
      <c r="K141" s="203"/>
      <c r="L141" s="121"/>
      <c r="M141" s="121"/>
      <c r="N141" s="108"/>
      <c r="O141" s="241">
        <f>O140+X140</f>
        <v>-87.000841177477639</v>
      </c>
      <c r="P141" s="241">
        <f>P140+Y140</f>
        <v>-1083.3008411774777</v>
      </c>
      <c r="Q141" s="242">
        <f>Q140+Z140</f>
        <v>-75.800841177477622</v>
      </c>
      <c r="R141" s="121"/>
      <c r="S141" s="121"/>
      <c r="T141" s="121"/>
      <c r="U141" s="121"/>
      <c r="V141" s="121"/>
      <c r="W141" s="121"/>
      <c r="X141" s="46"/>
      <c r="Y141" s="121"/>
      <c r="Z141" s="108"/>
      <c r="AA141" s="121"/>
      <c r="AB141" s="49"/>
    </row>
    <row r="142" spans="1:28" s="45" customFormat="1" ht="12.95" customHeight="1" x14ac:dyDescent="0.2">
      <c r="A142" s="64"/>
      <c r="B142" s="25"/>
      <c r="C142" s="70"/>
      <c r="D142" s="25"/>
      <c r="E142" s="25"/>
      <c r="F142" s="25"/>
      <c r="G142" s="25"/>
      <c r="H142" s="25"/>
      <c r="I142" s="70"/>
      <c r="J142" s="25"/>
      <c r="K142" s="98"/>
      <c r="L142" s="123"/>
      <c r="M142" s="123"/>
      <c r="N142" s="109"/>
      <c r="O142" s="123"/>
      <c r="P142" s="123"/>
      <c r="Q142" s="109"/>
      <c r="R142" s="23"/>
      <c r="S142" s="23"/>
      <c r="T142" s="23"/>
      <c r="U142" s="23"/>
      <c r="V142" s="23"/>
      <c r="W142" s="23"/>
      <c r="X142" s="116"/>
      <c r="Y142" s="129"/>
      <c r="Z142" s="233"/>
      <c r="AA142" s="129"/>
      <c r="AB142" s="49"/>
    </row>
    <row r="143" spans="1:28" s="45" customFormat="1" x14ac:dyDescent="0.2">
      <c r="A143" s="35" t="s">
        <v>156</v>
      </c>
      <c r="B143" s="78" t="s">
        <v>60</v>
      </c>
      <c r="C143" s="192"/>
      <c r="D143" s="78"/>
      <c r="E143" s="78"/>
      <c r="F143" s="78"/>
      <c r="G143" s="78"/>
      <c r="H143" s="78"/>
      <c r="I143" s="169"/>
      <c r="J143" s="36"/>
      <c r="K143" s="203"/>
      <c r="L143" s="244">
        <f>L144-X144</f>
        <v>25.872940873956317</v>
      </c>
      <c r="M143" s="241">
        <f t="shared" ref="M143:N143" si="18">M144-Y144</f>
        <v>41.872940873956317</v>
      </c>
      <c r="N143" s="242">
        <f t="shared" si="18"/>
        <v>39.372940873956303</v>
      </c>
      <c r="O143" s="121"/>
      <c r="P143" s="121"/>
      <c r="Q143" s="108"/>
      <c r="R143" s="121"/>
      <c r="S143" s="121"/>
      <c r="T143" s="121"/>
      <c r="U143" s="121"/>
      <c r="V143" s="121"/>
      <c r="W143" s="121"/>
      <c r="X143" s="115"/>
      <c r="Y143" s="128"/>
      <c r="Z143" s="232"/>
      <c r="AA143" s="151">
        <f>H111+7.5</f>
        <v>25.5</v>
      </c>
      <c r="AB143" s="89" t="s">
        <v>174</v>
      </c>
    </row>
    <row r="144" spans="1:28" s="45" customFormat="1" x14ac:dyDescent="0.2">
      <c r="A144" s="37" t="s">
        <v>155</v>
      </c>
      <c r="B144" s="78" t="s">
        <v>60</v>
      </c>
      <c r="C144" s="192"/>
      <c r="D144" s="78"/>
      <c r="E144" s="78"/>
      <c r="F144" s="78"/>
      <c r="G144" s="78"/>
      <c r="H144" s="78"/>
      <c r="I144" s="169"/>
      <c r="J144" s="36"/>
      <c r="K144" s="203"/>
      <c r="L144" s="241">
        <f>L120</f>
        <v>46.530899869919438</v>
      </c>
      <c r="M144" s="241">
        <f>M120</f>
        <v>62.530899869919438</v>
      </c>
      <c r="N144" s="242">
        <f>N120</f>
        <v>60.030899869919423</v>
      </c>
      <c r="O144" s="121"/>
      <c r="P144" s="121"/>
      <c r="Q144" s="108"/>
      <c r="R144" s="121"/>
      <c r="S144" s="121"/>
      <c r="T144" s="121"/>
      <c r="U144" s="121"/>
      <c r="V144" s="121"/>
      <c r="W144" s="121"/>
      <c r="X144" s="114">
        <f>X81</f>
        <v>20.657958995963121</v>
      </c>
      <c r="Y144" s="126">
        <f>Y81</f>
        <v>20.657958995963121</v>
      </c>
      <c r="Z144" s="230">
        <f>Z81</f>
        <v>20.657958995963121</v>
      </c>
      <c r="AA144" s="126"/>
      <c r="AB144" s="49"/>
    </row>
    <row r="145" spans="1:28" s="45" customFormat="1" x14ac:dyDescent="0.2">
      <c r="A145" s="35" t="s">
        <v>157</v>
      </c>
      <c r="B145" s="78" t="s">
        <v>60</v>
      </c>
      <c r="C145" s="192"/>
      <c r="D145" s="78"/>
      <c r="E145" s="78"/>
      <c r="F145" s="78"/>
      <c r="G145" s="78"/>
      <c r="H145" s="78"/>
      <c r="I145" s="169"/>
      <c r="J145" s="36"/>
      <c r="K145" s="203"/>
      <c r="L145" s="241">
        <f>L144+X144</f>
        <v>67.188858865882565</v>
      </c>
      <c r="M145" s="241">
        <f t="shared" ref="M145:N145" si="19">M144+Y144</f>
        <v>83.188858865882565</v>
      </c>
      <c r="N145" s="242">
        <f t="shared" si="19"/>
        <v>80.688858865882537</v>
      </c>
      <c r="O145" s="121"/>
      <c r="P145" s="121"/>
      <c r="Q145" s="108"/>
      <c r="R145" s="121"/>
      <c r="S145" s="121"/>
      <c r="T145" s="121"/>
      <c r="U145" s="121"/>
      <c r="V145" s="121"/>
      <c r="W145" s="121"/>
      <c r="X145" s="115"/>
      <c r="Y145" s="128"/>
      <c r="Z145" s="232"/>
      <c r="AA145" s="121"/>
      <c r="AB145" s="49"/>
    </row>
    <row r="146" spans="1:28" s="45" customFormat="1" ht="12.95" customHeight="1" x14ac:dyDescent="0.2">
      <c r="A146" s="64"/>
      <c r="B146" s="25"/>
      <c r="C146" s="70"/>
      <c r="D146" s="25"/>
      <c r="E146" s="25"/>
      <c r="F146" s="25"/>
      <c r="G146" s="25"/>
      <c r="H146" s="25"/>
      <c r="I146" s="70"/>
      <c r="J146" s="25"/>
      <c r="K146" s="98"/>
      <c r="L146" s="123"/>
      <c r="M146" s="123"/>
      <c r="N146" s="109"/>
      <c r="O146" s="123"/>
      <c r="P146" s="123"/>
      <c r="Q146" s="109"/>
      <c r="R146" s="23"/>
      <c r="S146" s="23"/>
      <c r="T146" s="23"/>
      <c r="U146" s="23"/>
      <c r="V146" s="23"/>
      <c r="W146" s="23"/>
      <c r="X146" s="116"/>
      <c r="Y146" s="129"/>
      <c r="Z146" s="233"/>
      <c r="AA146" s="129"/>
      <c r="AB146" s="49"/>
    </row>
    <row r="147" spans="1:28" s="45" customFormat="1" x14ac:dyDescent="0.2">
      <c r="A147" s="35" t="s">
        <v>159</v>
      </c>
      <c r="B147" s="78" t="s">
        <v>60</v>
      </c>
      <c r="C147" s="192"/>
      <c r="D147" s="78"/>
      <c r="E147" s="78"/>
      <c r="F147" s="78"/>
      <c r="G147" s="78"/>
      <c r="H147" s="78"/>
      <c r="I147" s="169"/>
      <c r="J147" s="36"/>
      <c r="K147" s="203"/>
      <c r="L147" s="121"/>
      <c r="M147" s="121"/>
      <c r="N147" s="108"/>
      <c r="O147" s="241">
        <f>O148-X148</f>
        <v>12.6729408739563</v>
      </c>
      <c r="P147" s="241">
        <f t="shared" ref="P147:Q147" si="20">P148-Y148</f>
        <v>-967.6270591260436</v>
      </c>
      <c r="Q147" s="245">
        <f t="shared" si="20"/>
        <v>39.872940873956317</v>
      </c>
      <c r="R147" s="121"/>
      <c r="S147" s="121"/>
      <c r="T147" s="121"/>
      <c r="U147" s="121"/>
      <c r="V147" s="121"/>
      <c r="W147" s="121"/>
      <c r="X147" s="115"/>
      <c r="Y147" s="128"/>
      <c r="Z147" s="232"/>
      <c r="AA147" s="151">
        <f>F111+7.5</f>
        <v>39.5</v>
      </c>
      <c r="AB147" s="89" t="s">
        <v>169</v>
      </c>
    </row>
    <row r="148" spans="1:28" s="45" customFormat="1" x14ac:dyDescent="0.2">
      <c r="A148" s="37" t="s">
        <v>158</v>
      </c>
      <c r="B148" s="78" t="s">
        <v>60</v>
      </c>
      <c r="C148" s="192"/>
      <c r="D148" s="78"/>
      <c r="E148" s="78"/>
      <c r="F148" s="78"/>
      <c r="G148" s="78"/>
      <c r="H148" s="78"/>
      <c r="I148" s="169"/>
      <c r="J148" s="36"/>
      <c r="K148" s="203"/>
      <c r="L148" s="121"/>
      <c r="M148" s="121"/>
      <c r="N148" s="108"/>
      <c r="O148" s="241">
        <f>O120</f>
        <v>33.330899869919421</v>
      </c>
      <c r="P148" s="241">
        <f>P120</f>
        <v>-946.96910013008051</v>
      </c>
      <c r="Q148" s="242">
        <f>Q120</f>
        <v>60.530899869919438</v>
      </c>
      <c r="R148" s="121"/>
      <c r="S148" s="121"/>
      <c r="T148" s="121"/>
      <c r="U148" s="121"/>
      <c r="V148" s="121"/>
      <c r="W148" s="121"/>
      <c r="X148" s="114">
        <f>X85</f>
        <v>20.657958995963121</v>
      </c>
      <c r="Y148" s="126">
        <f>Y85</f>
        <v>20.657958995963121</v>
      </c>
      <c r="Z148" s="230">
        <f>Z85</f>
        <v>20.657958995963121</v>
      </c>
      <c r="AA148" s="126"/>
      <c r="AB148" s="49"/>
    </row>
    <row r="149" spans="1:28" s="45" customFormat="1" x14ac:dyDescent="0.2">
      <c r="A149" s="35" t="s">
        <v>160</v>
      </c>
      <c r="B149" s="78" t="s">
        <v>60</v>
      </c>
      <c r="C149" s="192"/>
      <c r="D149" s="78"/>
      <c r="E149" s="78"/>
      <c r="F149" s="78"/>
      <c r="G149" s="78"/>
      <c r="H149" s="204"/>
      <c r="I149" s="36"/>
      <c r="J149" s="36"/>
      <c r="K149" s="203"/>
      <c r="L149" s="121"/>
      <c r="M149" s="121"/>
      <c r="N149" s="108"/>
      <c r="O149" s="244">
        <f>O148+X148</f>
        <v>53.988858865882541</v>
      </c>
      <c r="P149" s="241">
        <f t="shared" ref="P149:Q149" si="21">P148+Y148</f>
        <v>-926.31114113411741</v>
      </c>
      <c r="Q149" s="242">
        <f t="shared" si="21"/>
        <v>81.188858865882565</v>
      </c>
      <c r="R149" s="121"/>
      <c r="S149" s="121"/>
      <c r="T149" s="121"/>
      <c r="U149" s="121"/>
      <c r="V149" s="121"/>
      <c r="W149" s="121"/>
      <c r="X149" s="115"/>
      <c r="Y149" s="128"/>
      <c r="Z149" s="232"/>
      <c r="AA149" s="151">
        <f>MIN(E111,G111-7.5)</f>
        <v>54.5</v>
      </c>
      <c r="AB149" s="89" t="s">
        <v>168</v>
      </c>
    </row>
    <row r="150" spans="1:28" s="45" customFormat="1" x14ac:dyDescent="0.2">
      <c r="A150" s="64"/>
      <c r="B150" s="25"/>
      <c r="C150" s="70"/>
      <c r="D150" s="25"/>
      <c r="E150" s="25"/>
      <c r="F150" s="25"/>
      <c r="G150" s="25"/>
      <c r="H150" s="98"/>
      <c r="I150" s="25"/>
      <c r="J150" s="25"/>
      <c r="K150" s="98"/>
      <c r="L150" s="23"/>
      <c r="M150" s="23"/>
      <c r="N150" s="90"/>
      <c r="O150" s="23"/>
      <c r="P150" s="23"/>
      <c r="Q150" s="90"/>
      <c r="R150" s="23"/>
      <c r="S150" s="23"/>
      <c r="T150" s="23"/>
      <c r="U150" s="23"/>
      <c r="V150" s="23"/>
      <c r="W150" s="23"/>
      <c r="X150" s="116"/>
      <c r="Y150" s="129"/>
      <c r="Z150" s="233"/>
      <c r="AA150" s="129"/>
      <c r="AB150" s="54"/>
    </row>
    <row r="151" spans="1:28" ht="13.5" thickBot="1" x14ac:dyDescent="0.25">
      <c r="A151" s="47" t="s">
        <v>11</v>
      </c>
      <c r="B151" s="48"/>
      <c r="C151" s="93"/>
      <c r="D151" s="124"/>
      <c r="E151" s="124"/>
      <c r="F151" s="124"/>
      <c r="G151" s="124"/>
      <c r="H151" s="110"/>
      <c r="I151" s="124"/>
      <c r="J151" s="124"/>
      <c r="K151" s="110"/>
      <c r="L151" s="124"/>
      <c r="M151" s="124"/>
      <c r="N151" s="124"/>
      <c r="O151" s="93"/>
      <c r="P151" s="124"/>
      <c r="Q151" s="110"/>
      <c r="R151" s="135"/>
      <c r="S151" s="135"/>
      <c r="T151" s="135"/>
      <c r="U151" s="135"/>
      <c r="V151" s="135"/>
      <c r="W151" s="135"/>
      <c r="X151" s="111"/>
      <c r="Y151" s="130"/>
      <c r="Z151" s="234"/>
      <c r="AA151" s="130"/>
      <c r="AB151" s="58" t="s">
        <v>12</v>
      </c>
    </row>
  </sheetData>
  <mergeCells count="33">
    <mergeCell ref="I124:K124"/>
    <mergeCell ref="L124:N124"/>
    <mergeCell ref="O124:Q124"/>
    <mergeCell ref="C99:H99"/>
    <mergeCell ref="I99:K99"/>
    <mergeCell ref="L99:N99"/>
    <mergeCell ref="O99:Q99"/>
    <mergeCell ref="C123:P123"/>
    <mergeCell ref="X123:Z123"/>
    <mergeCell ref="X60:Z60"/>
    <mergeCell ref="I61:K61"/>
    <mergeCell ref="L61:N61"/>
    <mergeCell ref="O61:Q61"/>
    <mergeCell ref="R61:W61"/>
    <mergeCell ref="C98:P98"/>
    <mergeCell ref="R49:W49"/>
    <mergeCell ref="I50:K50"/>
    <mergeCell ref="L50:N50"/>
    <mergeCell ref="O50:Q50"/>
    <mergeCell ref="R50:W50"/>
    <mergeCell ref="C60:Q60"/>
    <mergeCell ref="L13:Q13"/>
    <mergeCell ref="C34:P34"/>
    <mergeCell ref="I35:K35"/>
    <mergeCell ref="L35:N35"/>
    <mergeCell ref="O35:Q35"/>
    <mergeCell ref="C49:Q49"/>
    <mergeCell ref="C2:P2"/>
    <mergeCell ref="C3:H3"/>
    <mergeCell ref="I3:K3"/>
    <mergeCell ref="L3:N3"/>
    <mergeCell ref="O3:Q3"/>
    <mergeCell ref="L12:Q12"/>
  </mergeCells>
  <phoneticPr fontId="13" type="noConversion"/>
  <conditionalFormatting sqref="AB151">
    <cfRule type="cellIs" dxfId="10" priority="9" stopIfTrue="1" operator="equal">
      <formula>"Yes"</formula>
    </cfRule>
    <cfRule type="cellIs" dxfId="9" priority="10" stopIfTrue="1" operator="notEqual">
      <formula>"Yes"</formula>
    </cfRule>
  </conditionalFormatting>
  <conditionalFormatting sqref="AA127">
    <cfRule type="cellIs" dxfId="8" priority="11" stopIfTrue="1" operator="lessThan">
      <formula>#REF!</formula>
    </cfRule>
  </conditionalFormatting>
  <conditionalFormatting sqref="AA135">
    <cfRule type="cellIs" dxfId="7" priority="8" stopIfTrue="1" operator="lessThan">
      <formula>#REF!</formula>
    </cfRule>
  </conditionalFormatting>
  <conditionalFormatting sqref="L143">
    <cfRule type="cellIs" dxfId="6" priority="7" operator="lessThan">
      <formula>$AA$143</formula>
    </cfRule>
  </conditionalFormatting>
  <conditionalFormatting sqref="O149">
    <cfRule type="cellIs" dxfId="5" priority="6" operator="greaterThan">
      <formula>$AA$149</formula>
    </cfRule>
  </conditionalFormatting>
  <conditionalFormatting sqref="Q147">
    <cfRule type="cellIs" dxfId="4" priority="5" operator="lessThan">
      <formula>$AA$147</formula>
    </cfRule>
  </conditionalFormatting>
  <conditionalFormatting sqref="L127:N127">
    <cfRule type="cellIs" dxfId="3" priority="4" operator="lessThan">
      <formula>$AA$127</formula>
    </cfRule>
  </conditionalFormatting>
  <conditionalFormatting sqref="L131:N131">
    <cfRule type="cellIs" dxfId="2" priority="3" operator="lessThan">
      <formula>$AA$131</formula>
    </cfRule>
  </conditionalFormatting>
  <conditionalFormatting sqref="O135 Q135">
    <cfRule type="cellIs" dxfId="1" priority="2" operator="lessThan">
      <formula>$AA$135</formula>
    </cfRule>
  </conditionalFormatting>
  <conditionalFormatting sqref="O139 Q139">
    <cfRule type="cellIs" dxfId="0" priority="1" operator="lessThan">
      <formula>$AA$139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7.1.1.2-1</vt:lpstr>
      <vt:lpstr>7.1.1.2-2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2022-07-22T05:08:01Z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(3)GhXEr7dWecY/U3dmjO10wIplkhuIb0RiwPrXTlxgVy/0oVb2HuzZ5KptX5jIY6PpV+wLFn94
AZJfhxB3Uon8AZF41k8tiZ68G22IqEJaqO1XvMp6Me4VyD5k/90rfFZBNSGYH3YUyplsd1D2
2zUwHpgqwS+j/fUSFavXhrxa/PLvO80cepzL0CIseYTEEHUj6RyJKh3mZ2WZpnsiuF1OsJh9
gQR8Rlx35kkRAjJhzy</vt:lpwstr>
  </property>
  <property fmtid="{D5CDD505-2E9C-101B-9397-08002B2CF9AE}" pid="9" name="_2015_ms_pID_7253431">
    <vt:lpwstr>NkiDvVdgJsDgU0p5VA+0o0gU8ZvdlcPqMUp31TrM6NRNGZPtQb1dTs
oNqDWbM1XqqeD0fEng/9PccoOVWQJRHa1vN4u4R8IInGoF6syZuNWfzatHfBrKsQD6bYugoh
wk9YQdWbFrGT1SPY5BQcSMABz9EyNyuG+mjVeBviGVrEaua3LAza/7f4jGfKnw3MCanp/SEd
zS9jAkGY4dsHKB6PEKcYOAvZrc7KQrN9qSAY</vt:lpwstr>
  </property>
  <property fmtid="{D5CDD505-2E9C-101B-9397-08002B2CF9AE}" pid="10" name="_2015_ms_pID_7253432">
    <vt:lpwstr>Fw==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